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2945087-A26D-4D03-849A-15E6A5AE9E1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T28" i="1"/>
  <c r="BF29" i="1"/>
  <c r="BT29" i="1"/>
  <c r="BF30" i="1"/>
  <c r="BT30" i="1"/>
  <c r="BF31" i="1"/>
  <c r="BT31" i="1"/>
  <c r="BF32" i="1"/>
  <c r="BT32" i="1"/>
  <c r="BF33" i="1"/>
  <c r="BT33" i="1"/>
  <c r="BT34" i="1"/>
  <c r="BF35" i="1"/>
  <c r="BT35" i="1"/>
  <c r="BF36" i="1"/>
  <c r="BT36" i="1"/>
  <c r="BT37" i="1"/>
  <c r="BF38" i="1"/>
  <c r="BT38" i="1"/>
  <c r="BF39" i="1"/>
  <c r="BT39" i="1"/>
  <c r="BF40" i="1"/>
  <c r="BT40" i="1"/>
  <c r="BF41" i="1"/>
  <c r="BT41" i="1"/>
  <c r="BF42" i="1"/>
  <c r="BT42" i="1"/>
  <c r="BT43" i="1"/>
  <c r="BT44" i="1"/>
  <c r="BT45" i="1"/>
  <c r="BF46" i="1"/>
  <c r="BT46" i="1"/>
  <c r="BT47" i="1"/>
  <c r="BF48" i="1"/>
  <c r="BT48" i="1"/>
  <c r="BF49" i="1"/>
  <c r="BT49" i="1"/>
  <c r="BF50" i="1"/>
  <c r="BT50" i="1"/>
  <c r="BF51" i="1"/>
  <c r="BT51" i="1"/>
  <c r="BF52" i="1"/>
  <c r="BT52" i="1"/>
  <c r="BF53" i="1"/>
  <c r="BT53" i="1"/>
  <c r="BT54" i="1"/>
  <c r="BF55" i="1"/>
  <c r="BT55" i="1"/>
  <c r="BF56" i="1"/>
  <c r="BT56" i="1"/>
  <c r="BT57" i="1"/>
  <c r="BF58" i="1"/>
  <c r="BT58" i="1"/>
  <c r="BF59" i="1"/>
  <c r="BT59" i="1"/>
  <c r="BF60" i="1"/>
  <c r="BT60" i="1"/>
  <c r="BF61" i="1"/>
  <c r="BT61" i="1"/>
  <c r="BF62" i="1"/>
  <c r="BT62" i="1"/>
  <c r="BT63" i="1"/>
  <c r="BF64" i="1"/>
  <c r="BT64" i="1"/>
  <c r="BT65" i="1"/>
  <c r="BF66" i="1"/>
  <c r="BT66" i="1"/>
  <c r="BF67" i="1"/>
  <c r="BT67" i="1"/>
  <c r="BF68" i="1"/>
  <c r="BT68" i="1"/>
  <c r="BT69" i="1"/>
  <c r="BF70" i="1"/>
  <c r="BT70" i="1"/>
  <c r="BF71" i="1"/>
  <c r="BT71" i="1"/>
  <c r="BT72" i="1"/>
  <c r="BT73" i="1"/>
  <c r="BT74" i="1"/>
  <c r="BF75" i="1"/>
  <c r="BT75" i="1"/>
  <c r="BF76" i="1"/>
  <c r="BT76" i="1"/>
  <c r="BT77" i="1"/>
  <c r="BT78" i="1"/>
  <c r="BF79" i="1"/>
  <c r="BT79" i="1"/>
  <c r="BT80" i="1"/>
  <c r="BF81" i="1"/>
  <c r="BT81" i="1"/>
  <c r="BT82" i="1"/>
  <c r="BT83" i="1"/>
  <c r="BT84" i="1"/>
  <c r="BF85" i="1"/>
  <c r="BT85" i="1"/>
  <c r="BT86" i="1"/>
  <c r="BT87" i="1"/>
  <c r="BT88" i="1"/>
</calcChain>
</file>

<file path=xl/sharedStrings.xml><?xml version="1.0" encoding="utf-8"?>
<sst xmlns="http://schemas.openxmlformats.org/spreadsheetml/2006/main" count="5279" uniqueCount="1858">
  <si>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</si>
  <si>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</si>
  <si>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</si>
  <si>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</si>
  <si>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</si>
  <si>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</si>
  <si>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</si>
  <si>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</si>
  <si>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</si>
  <si>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</si>
  <si>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</si>
  <si>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</si>
  <si>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</si>
  <si>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</si>
  <si>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</si>
  <si>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</si>
  <si>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</si>
  <si>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</si>
  <si>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</si>
  <si>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</si>
  <si>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</si>
  <si>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</si>
  <si>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</si>
  <si>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</si>
  <si>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</si>
  <si>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</si>
  <si>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</si>
  <si>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</si>
  <si>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</si>
  <si>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</si>
  <si>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</si>
  <si>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</si>
  <si>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</si>
  <si>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</si>
  <si>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</si>
  <si>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</si>
  <si>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</si>
  <si>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</si>
  <si>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</si>
  <si>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</si>
  <si>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</si>
  <si>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</si>
  <si>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</si>
  <si>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</si>
  <si>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</si>
  <si>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</si>
  <si>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</si>
  <si>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</si>
  <si>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</si>
  <si>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</si>
  <si>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</si>
  <si>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</si>
  <si>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</si>
  <si>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</si>
  <si>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</si>
  <si>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</si>
  <si>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</si>
  <si>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</si>
  <si>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</si>
  <si>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</si>
  <si>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</si>
  <si>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</si>
  <si>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</si>
  <si>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</si>
  <si>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</si>
  <si>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</si>
  <si>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</si>
  <si>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</si>
  <si>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</si>
  <si>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</si>
  <si>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</si>
  <si>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</si>
  <si>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</si>
  <si>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Ruzicková, A; Sterbová, D; Másilka, D; Vicar, M</t>
  </si>
  <si>
    <t/>
  </si>
  <si>
    <t>Ruzickova, Adela; Sterbova, Dana; Masilka, David; Vicar, Michal</t>
  </si>
  <si>
    <t>Exploring students' emotional experiences on a 7-day outdoor personal development course: investigating emotional dynamics across different programme elements</t>
  </si>
  <si>
    <t>JOURNAL OF ADVENTURE EDUCATION AND OUTDOOR LEARNING</t>
  </si>
  <si>
    <t>English</t>
  </si>
  <si>
    <t>Article; Early Access</t>
  </si>
  <si>
    <t>Youth; emotions; personal development; outdoor education; experiential education</t>
  </si>
  <si>
    <t>ADVENTURE EDUCATION; TEACHERS EMOTIONS; YOUTH; MODEL; RECONSTRUCTION; INTELLIGENCE; KNOWLEDGE; OUTCOMES</t>
  </si>
  <si>
    <t>Emotions influence the process of personal development and are an important factor in learning. Reflecting on and understanding one's emotions within an experiential personal development course can contribute to self-knowledge and future professional growth as leisure educators. This study maps the emotions experienced by the participants on a 7-day residential outdoor course conducted in the Czech Republic. The research group was composed of 18 students aged 19-22 years. Participants documented a wide range of emotions though self-reflective recording sheets, with joy, peace, and ecstasy being the predominant ones. Positive emotions were prevalent in the respondents' accounts. The intensity of the experience was noted as strong to very strong in nearly half of the programme elements. The study tracks the progression of emotional intensity throughout the course and identifies the programme elements in which participants experienced emotions most profoundly. The significance of self-reflection on emotions during the course is discussed, along with suggested recommendations for effectively engaging with emotions in practice.</t>
  </si>
  <si>
    <t>[Ruzickova, Adela; Sterbova, Dana; Masilka, David; Vicar, Michal] Palacky Univ Olomouc, Fac Phys Culture, Olomouc, Czech Republic</t>
  </si>
  <si>
    <t>Palacky University Olomouc</t>
  </si>
  <si>
    <t>Ruzicková, A (corresponding author), Palacky Univ Olomouc, Fac Phys Culture, Olomouc, Czech Republic.</t>
  </si>
  <si>
    <t>adela.ruzickova@upol.cz</t>
  </si>
  <si>
    <t>ROUTLEDGE JOURNALS, TAYLOR &amp; FRANCIS LTD</t>
  </si>
  <si>
    <t>ABINGDON</t>
  </si>
  <si>
    <t>2-4 PARK SQUARE, MILTON PARK, ABINGDON OX14 4RN, OXON, ENGLAND</t>
  </si>
  <si>
    <t>1472-9679</t>
  </si>
  <si>
    <t>1754-0402</t>
  </si>
  <si>
    <t>J ADVENTURE EDUC OUT</t>
  </si>
  <si>
    <t>J. Adventure Educ. Outdoor Learn.</t>
  </si>
  <si>
    <t>2023 SEP 23</t>
  </si>
  <si>
    <t>10.1080/14729679.2023.2261123</t>
  </si>
  <si>
    <t>SEP 2023</t>
  </si>
  <si>
    <t>Education &amp; Educational Research</t>
  </si>
  <si>
    <t>Emerging Sources Citation Index (ESCI)</t>
  </si>
  <si>
    <t>S2HT7</t>
  </si>
  <si>
    <t>2023-10-20</t>
  </si>
  <si>
    <t>WOS:001069437700001</t>
  </si>
  <si>
    <t>Vochocová, L; Rosenfeldová, J</t>
  </si>
  <si>
    <t>Vochocova, Lenka; Rosenfeldova, Jana</t>
  </si>
  <si>
    <t>Are Generations Really Divided by Climate? Preference for Conflict in Fridays for Future Media Coverage</t>
  </si>
  <si>
    <t>JOURNALISM PRACTICE</t>
  </si>
  <si>
    <t>Climate change activism; media representations; intergenerational justice; qualitative coding; peace journalism; conflictual framing</t>
  </si>
  <si>
    <t>JOURNALISM</t>
  </si>
  <si>
    <t>This paper analyses the role of the media in the representation of youth climate action, specifically the media tendency to construct the age-related aspects of climate change through a conflictual framing. A qualitative analysis of 347 articles on the Fridays for Future (FFF) activities produced by a diverse sample of the mainstream online Czech media reveals how media are generally absorbed by the generational perspective and conflict when covering the issue, but in two different ways reflecting the position towards the FFF. Conflictual framing is either based on a negative representation of the FFF movement itself, or, in the dominant case when the media are supportive of the movement, is created through an emphasis on the theme of intergenerational justice. We follow the theoretical approach of peace journalism calling for a substantial change in the media coverage of global crises and argue that, given the already polarised public opinion in Europe (and in the Czech Republic specifically), the media tendency to support yet another polarising perspective, based on age-differences this time, does not contribute to the possible solution of the problem.</t>
  </si>
  <si>
    <t>[Vochocova, Lenka; Rosenfeldova, Jana] Charles Univ Prague, Inst Commun Studies &amp; Journalism, Fac Social Sci, Prague, Czech Republic</t>
  </si>
  <si>
    <t>Charles University Prague</t>
  </si>
  <si>
    <t>Vochocová, L (corresponding author), Charles Univ Prague, Inst Commun Studies &amp; Journalism, Fac Social Sci, Prague, Czech Republic.</t>
  </si>
  <si>
    <t>lenka.vochocova@fsv.cuni.cz</t>
  </si>
  <si>
    <t>Charles University [PRIMUS/21/HUM/003]</t>
  </si>
  <si>
    <t>Charles University</t>
  </si>
  <si>
    <t>This work was supported by Charles University under Grant number: PRIMUS/21/HUM/003.</t>
  </si>
  <si>
    <t>1751-2786</t>
  </si>
  <si>
    <t>1751-2794</t>
  </si>
  <si>
    <t>JOURNAL PRACT</t>
  </si>
  <si>
    <t>Journal. Pract.</t>
  </si>
  <si>
    <t>2023 SEP 21</t>
  </si>
  <si>
    <t>10.1080/17512786.2023.2260364</t>
  </si>
  <si>
    <t>Communication</t>
  </si>
  <si>
    <t>Social Science Citation Index (SSCI)</t>
  </si>
  <si>
    <t>S5JJ0</t>
  </si>
  <si>
    <t>WOS:001071524800001</t>
  </si>
  <si>
    <t>Másilka, D; Jirásek, I; Ruzicková, A; Petr, M</t>
  </si>
  <si>
    <t>Masilka, David; Jirasek, Ivo; Ruzickova, Adela; Petr, Michal</t>
  </si>
  <si>
    <t>Profiting from individual investment in winter outdoor activities: expanding participants' life horizons</t>
  </si>
  <si>
    <t>Qualitative research; outdoor education; snowshoe; camping; experiential education</t>
  </si>
  <si>
    <t>SOCIAL WITHDRAWAL; EDUCATION; PEAK; EXPERIENCES; ADVENTURE; SELF; OUTCOMES; IMPACT; YOUTH; HIKIKOMORI</t>
  </si>
  <si>
    <t>Outdoor education in various forms has a long and rich tradition in the Czech Republic. This paper focuses on research into the benefits or return on investment of a winter travel course organised by the Department of Recreology at the Faculty of Physical Culture of PalackATIN SMALL LETTER Y WITH ACUTE University Olomouc which combines snowshoeing and camping in the snow. On the basis of the processing of qualitative data from essays written by 28 participants in 2018 and 2019, we found that the course has an impact on the participants and the investment that is involved is balanced by a number of perceived benefits in the areas of personal development and the acquisition of new skills and knowledge of a stay outdoors in the winter and movement there. On the basis of the identified findings, we believe that the experiences recorded by our respondents also have the transformative power to transform their existing horizon of possibilities, the so-called life horizon.</t>
  </si>
  <si>
    <t>[Masilka, David; Jirasek, Ivo; Ruzickova, Adela; Petr, Michal] Palacky Univ Olomouc, Dept Recreat &amp; Leisure Studies, Fac Phys Culture, Olomouc, Czech Republic</t>
  </si>
  <si>
    <t>Másilka, D (corresponding author), Palacky Univ Olomouc, Dept Recreat &amp; Leisure Studies, Fac Phys Culture, Olomouc, Czech Republic.</t>
  </si>
  <si>
    <t>david.masilka@upol.cz</t>
  </si>
  <si>
    <t>Jirasek, Ivo/H-2013-2016</t>
  </si>
  <si>
    <t>Jirasek, Ivo/0000-0003-1244-5237</t>
  </si>
  <si>
    <t>2023 SEP 15</t>
  </si>
  <si>
    <t>10.1080/14729679.2023.2256902</t>
  </si>
  <si>
    <t>R8TW3</t>
  </si>
  <si>
    <t>hybrid</t>
  </si>
  <si>
    <t>WOS:001067035500001</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</si>
  <si>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</si>
  <si>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</si>
  <si>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</si>
  <si>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</si>
  <si>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</si>
  <si>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</si>
  <si>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</si>
  <si>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</si>
  <si>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</si>
  <si>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</si>
  <si>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Vochocova, Lenka/0000-0001-9873-4536</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</si>
  <si>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</si>
  <si>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</si>
  <si>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</si>
  <si>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</si>
  <si>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</si>
  <si>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</si>
  <si>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</si>
  <si>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</si>
  <si>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</si>
  <si>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</si>
  <si>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</si>
  <si>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</si>
  <si>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Pereira, NGO</t>
  </si>
  <si>
    <t>Pereira, N. G. O.</t>
  </si>
  <si>
    <t>My past and thoughts (with apologies to Alexander Herzen)</t>
  </si>
  <si>
    <t>CANADIAN SLAVONIC PAPERS</t>
  </si>
  <si>
    <t>Article</t>
  </si>
  <si>
    <t>Russian history; history of Russian studies; Soviet Union; teaching; twentieth century</t>
  </si>
  <si>
    <t>NOTE FROM THE EDITORCanadian Slavonic Papers occasionally publishes documents of historical significance, and we are happy to include among them memoirs and personal accounts of remarkable experiences that might not otherwise find an outlet. Ten years ago Norman Pereira, an emeritus professor of Russian history at Dalhousie University and long-time member of the Canadian Association of Slavists, published a first installment of his recollections in CSP ( Confessions and Professions ). We are pleased now to present Prof. Pereira's expansion on that earlier work. Readers of this engaging text will see that our distinguished colleague has led a remarkable life; his gripping anecdotes about his youth in revolutionary China, education at Berkeley in the 1960s, arriving in Moscow just days before the Warsaw Pact invasion of Czechoslovakia, and organizing Dalhousie's famous study abroad program in the Soviet Union bring colour and ethnographic detail to the events, mentalities, and everyday life of worlds we have lost.</t>
  </si>
  <si>
    <t>[Pereira, N. G. O.] Dalhousie Univ, Dept Hist &amp; Russian Studies, Halifax, NS, Canada</t>
  </si>
  <si>
    <t>Dalhousie University</t>
  </si>
  <si>
    <t>Pereira, NGO (corresponding author), Dalhousie Univ, Dept Hist &amp; Russian Studies, Halifax, NS, Canada.</t>
  </si>
  <si>
    <t>Norman.Pereira@Dal.Ca</t>
  </si>
  <si>
    <t>0008-5006</t>
  </si>
  <si>
    <t>2375-2475</t>
  </si>
  <si>
    <t>CAN SLAVON PAP</t>
  </si>
  <si>
    <t>Can. Slavon. Pap.</t>
  </si>
  <si>
    <t>JAN 2</t>
  </si>
  <si>
    <t>10.1080/00085006.2023.2167697</t>
  </si>
  <si>
    <t>MAR 2023</t>
  </si>
  <si>
    <t>Humanities, Multidisciplinary; Ethnic Studies</t>
  </si>
  <si>
    <t>Arts &amp; Humanities - Other Topics; Ethnic Studies</t>
  </si>
  <si>
    <t>E1YC7</t>
  </si>
  <si>
    <t>WOS:000946072700001</t>
  </si>
  <si>
    <t>Tindale, S; Vicario-Modroño, V; Gallardo-Cobos, R; Hunter, E; Miskolci, S; Price, PN; Sánchez-Zamora, P; Sonnevelt, M; Ojo, M; McInnes, K; Frewer, LJ</t>
  </si>
  <si>
    <t>Tindale, Sophie; Vicario-Modrono, Victoria; Gallardo-Cobos, Rosa; Hunter, Erik; Miskolci, Simona; Price, Paul Newell; Sanchez-Zamora, Pedro; Sonnevelt, Martijn; Ojo, Mercy; McInnes, Kirsty; Frewer, Lynn J.</t>
  </si>
  <si>
    <t>Citizen perceptions and values associated with ecosystem services from European grassland landscapes</t>
  </si>
  <si>
    <t>LAND USE POLICY</t>
  </si>
  <si>
    <t>Permanent grassland; Rural landscape; Citizen perception; Ecosystem services; Socio-cultural values</t>
  </si>
  <si>
    <t>SOCIAL-ECOLOGICAL SYSTEMS; PLACE ATTACHMENT; CONCEPTUAL-FRAMEWORK; VALUATION; ENVIRONMENT; DISSERVICES; COMMUNITY; SUSTAINABILITY; CONSERVATION; PERSPECTIVES</t>
  </si>
  <si>
    <t>European permanent grasslands are multifunctional landscapes that deliver an important mix of ecosystem services. The effectiveness of future policies linked to landscape and agricultural practices requires consideration of citizen perceptions of, and priorities for, benefits (e.g. ecosystem services) demanded from permanent grasslands. This exploratory research aimed to expand understanding of citizens' perceptions and socio-cultural valuation of grassland landscapes, ecosystem service provision and management across Europe in order to inform future research. Fifteen focus groups with residents of rural areas, urban areas, and young adults from rural areas (aged 18-26) (N = 104), were conducted across five European countries (Spain, Sweden, UK, Switzerland and the Czech Republic) between 2020 and 2021. Overall, participants perceived grassland landscapes positively, describing connection to the landscape through experience, emotions, environmental characteristics, activity, access, and cultural identity. Prioritisation of ecosystem services from grassland varied between countries, influenced by grassland system diversity, and complex socio-cultural and socio-economic differences. Rural dwellers, including rural youth, perceived more benefits from grasslands than urban dwellers. Perceptions of problems were related to reduction, degradation and abandonment of grassland, and varied between urban and rural dwellers. Consumer education about the value of grasslands was perceived as vital in ensuring sustainable management and use of these landscapes. Citizens across different countries shared farming ideals relating to farming for biodiversity. These findings can help ensure that policies surrounding landscape and agricultural practices align with societal perspectives and priorities to effectively deliver multifunctional, valued, sustainable grassland systems.</t>
  </si>
  <si>
    <t>[Tindale, Sophie; Ojo, Mercy; McInnes, Kirsty; Frewer, Lynn J.] Newcastle Univ, Sch Nat &amp; Environm Sci, Newcastle Upon Tyne, England; [Vicario-Modrono, Victoria; Gallardo-Cobos, Rosa] Univ Cordoba, Dept Agr Econ, ETSIAM, Cordoba, Spain; [Hunter, Erik] Swedish Univ Agr Sci, Dept Work Sci Business Econ &amp; Environm Psychol, Uppsala, Sweden; [Miskolci, Simona] Mendel Univ Brno, Dept Reg &amp; Business Econ, FRDIS, Brno, Czech Republic; [Price, Paul Newell] ADAS Gleadthorpe, Meden Vale, Mansfield, Notts, England; [Sonnevelt, Martijn] Swiss Fed Inst Technol, World Food Syst Ctr, Zurich, Switzerland</t>
  </si>
  <si>
    <t>Newcastle University - UK; Universidad de Cordoba; Swedish University of Agricultural Sciences; Mendel University in Brno; Swiss Federal Institutes of Technology Domain; ETH Zurich</t>
  </si>
  <si>
    <t>Tindale, S; Frewer, LJ (corresponding author), Newcastle Univ, Sch Nat &amp; Environm Sci, Newcastle Upon Tyne, England.</t>
  </si>
  <si>
    <t>sophie.tindale@newcastle.ac.uk; lynn.frewer@newcastle.ac.uk</t>
  </si>
  <si>
    <t>McInnes, Kirsty/JJC-4029-2023</t>
  </si>
  <si>
    <t>Miskolci, Simona/0000-0003-0680-3130; Sanchez-Zamora, Pedro/0000-0002-2331-602X; McInnes, Kirsty/0000-0002-2519-1697</t>
  </si>
  <si>
    <t>EU [774124]</t>
  </si>
  <si>
    <t>EU(European Union (EU))</t>
  </si>
  <si>
    <t>This work was supported by the EU H2020 programme SUPER-G -Developing Sustainable Permanent Grassland Systems and Policies [grant number 774124] . The authors would like to extend thanks to the participants of the focus groups; to those colleagues who helped to facilitate and co-facilitate focus groups in each country; and to Isabel L. Castillejo Gonz?alez who designed the map included here.</t>
  </si>
  <si>
    <t>ELSEVIER SCI LTD</t>
  </si>
  <si>
    <t>OXFORD</t>
  </si>
  <si>
    <t>THE BOULEVARD, LANGFORD LANE, KIDLINGTON, OXFORD OX5 1GB, OXON, ENGLAND</t>
  </si>
  <si>
    <t>0264-8377</t>
  </si>
  <si>
    <t>1873-5754</t>
  </si>
  <si>
    <t>Land Use Pol.</t>
  </si>
  <si>
    <t>APR</t>
  </si>
  <si>
    <t>10.1016/j.landusepol.2023.106574</t>
  </si>
  <si>
    <t>FEB 2023</t>
  </si>
  <si>
    <t>Environmental Studies</t>
  </si>
  <si>
    <t>Environmental Sciences &amp; Ecology</t>
  </si>
  <si>
    <t>9W1FO</t>
  </si>
  <si>
    <t>Green Published, hybrid</t>
  </si>
  <si>
    <t>WOS:000948826600001</t>
  </si>
  <si>
    <t>Bartáková, D</t>
  </si>
  <si>
    <t>Bartakova, Daniela</t>
  </si>
  <si>
    <t>Hachsharah Training Centers in Czechoslovakia and the Protectorate of Bohemia and Moravia</t>
  </si>
  <si>
    <t>QUEST-ISSUES IN CONTEMPORARY JEWISH HISTORY</t>
  </si>
  <si>
    <t>Aliyah; Body; Hachsharah; Jews; Youth; Zionism</t>
  </si>
  <si>
    <t>Immediately after the foundation of the Protectorate of Bohemia and Moravia, activities, focus groups, bureaucratic structure, and organization ofhachsharah training centers had to change considerably. Chances to emigrate became more and more limited. Since the completion of the hachsharah training became a prerequisite for obtaining the emigration certificate, the reorganization of hachsharah training centers became a crucial task for Zionists. Various agricultural training centers, vocational training, and requalification courses were established and organized with unprecedented intensity. For these activities, He-Halutz department of the Palestinian Office was responsible, and organized these places mostly on farms and manors of Czech farmers; this became a part of the economic exploitation of the Jews. The paper will analyze changes in age groups, social status of emigration candidates and trainees, reorganization of training camps from the perspective of the Zionist movement as well as temporal changes of Jewish geography in the former territory of the Protectorate of Bohemia and Moravia.</t>
  </si>
  <si>
    <t>[Bartakova, Daniela] Masaryk Inst, Dept Modern Social &amp; Cultural Hist, Brno, Czech Republic; [Bartakova, Daniela] Czech Acad Sci, Prague, Czech Republic; [Bartakova, Daniela] CET Prague, Modern Jewish Hist, Prague, Czech Republic</t>
  </si>
  <si>
    <t>Czech Academy of Sciences</t>
  </si>
  <si>
    <t>Bartáková, D (corresponding author), Masaryk Inst, Dept Modern Social &amp; Cultural Hist, Brno, Czech Republic.;Bartáková, D (corresponding author), Czech Acad Sci, Prague, Czech Republic.;Bartáková, D (corresponding author), CET Prague, Modern Jewish Hist, Prague, Czech Republic.</t>
  </si>
  <si>
    <t>Czech Science Foundation (GACR); [21-24776S]</t>
  </si>
  <si>
    <t>Czech Science Foundation (GACR)(Grant Agency of the Czech Republic);</t>
  </si>
  <si>
    <t>The study was co-funded by the Czech Science Foundation (GACR), project No. 21-24776S.</t>
  </si>
  <si>
    <t>FONDAZIONE CENTRO DOCUMENTAZIONE EBRAICA CONTEMPORANEA</t>
  </si>
  <si>
    <t>MILAN</t>
  </si>
  <si>
    <t>VIA EUPILI 8, MILAN, 20145, ITALY</t>
  </si>
  <si>
    <t>2037-741X</t>
  </si>
  <si>
    <t>QUEST-ISS CONTEMP JE</t>
  </si>
  <si>
    <t>Quest-Iss. Contemp. Jew. Hist.</t>
  </si>
  <si>
    <t>OCT</t>
  </si>
  <si>
    <t>10.48248/issn.2037-741X/13304</t>
  </si>
  <si>
    <t>History</t>
  </si>
  <si>
    <t>6D1TH</t>
  </si>
  <si>
    <t>WOS:000882481500002</t>
  </si>
  <si>
    <t>Cincera, J; Kroufek, R; Bogner, FX</t>
  </si>
  <si>
    <t>Cincera, Jan; Kroufek, Roman; Bogner, Franz X.</t>
  </si>
  <si>
    <t>The perceived effect of environmental and sustainability education on environmental literacy of Czech teenagers</t>
  </si>
  <si>
    <t>ENVIRONMENTAL EDUCATION RESEARCH</t>
  </si>
  <si>
    <t>Environmental literacy; survey; emancipatory approach; community-based approach; holistic approach</t>
  </si>
  <si>
    <t>PRESERVICE TEACHERS; ECO-SCHOOLS; ATTITUDES; STUDENTS; KNOWLEDGE; BEHAVIOR; ELEMENTARY; COMPETENCE; VALIDATION; INSTRUMENT</t>
  </si>
  <si>
    <t>The article presents findings from a Czech environmental literacy survey conducted in 2020 on a sample of 6th (N=3773), 8th (N=21518), and 9th graders (N=4368). Specifically, the effect of environmental and sustainability education (ESE) as well as the effect of gender and age on environmental knowledge, attitudes, beliefs, place attachment, locus of control and behavior were analyzed with regard to teaching strategies. The analyses revealed significant differences between respondents who participate in residential outdoor environmental education programs, those who were involved in a school eco-club or a nature-oriented non-formal-education youth clubs compared to those not involved in these activities. In addition, the perceived holistic, emancipatory, and community-based ESE approaches were among the significant predictors of environmental literacy. The findings support the relevance of the ESE strategies examined in shaping environmental literacy of young students. Older students and boys showed a lower level of pro-environmental values and behavior.</t>
  </si>
  <si>
    <t>[Cincera, Jan] Masaryk Univ, Fac Social Studies, Dept Environm Studies, Brno, Czech Republic; [Kroufek, Roman] Univ JE Purkyne, Dept Presch &amp; Primary Educ, Usti Nad Labem, Czech Republic; [Bogner, Franz X.] Univ Bayreuth, Dept Biol Educ, Bayreuth, Germany</t>
  </si>
  <si>
    <t>Masaryk University Brno; University of Jan Evangelista Purkyne; University of Bayreuth</t>
  </si>
  <si>
    <t>Kroufek, R (corresponding author), Pasteurova 1, Usti Nad Labem 40096, Czech Republic.</t>
  </si>
  <si>
    <t>roman.kroufek@ujep.cz</t>
  </si>
  <si>
    <t>Kroufek, Roman/GQH-3857-2022; Cincera, Jan/X-3277-2019</t>
  </si>
  <si>
    <t>Kroufek, Roman/0000-0003-4188-8715; Cincera, Jan/0000-0003-0704-7402; Bogner, Franz X./0000-0002-6319-7942</t>
  </si>
  <si>
    <t>TACR -Technological Agency of the Czech Republic; Ministry of the Environment of the Czech Republic [MUNI/A/1460/2021]</t>
  </si>
  <si>
    <t>TACR -Technological Agency of the Czech Republic; Ministry of the Environment of the Czech Republic</t>
  </si>
  <si>
    <t>TACR -Technological Agency of the Czech Republic -and the Ministry of the Environment of the Czech Republic `Metodicky ramec pro environmentalni gramotnost na skolach' [`Methodological Guidelines for Environmental Literacy in Schools'] T I T S M Z P 804 Masaryk University, Faculty of Social Studies `Vyzvy udrzitelne spolecnosti optikou humanitnich a socialnich ved' [The Challenges of a Sustainable Society from the Perspective of the Humanities and Social Sciences] (MUNI/A/1460/2021).</t>
  </si>
  <si>
    <t>1350-4622</t>
  </si>
  <si>
    <t>1469-5871</t>
  </si>
  <si>
    <t>ENVIRON EDUC RES</t>
  </si>
  <si>
    <t>Environ. Educ. Res.</t>
  </si>
  <si>
    <t>2022 JUL 29</t>
  </si>
  <si>
    <t>10.1080/13504622.2022.2107618</t>
  </si>
  <si>
    <t>JUL 2022</t>
  </si>
  <si>
    <t>Education &amp; Educational Research; Environmental Studies</t>
  </si>
  <si>
    <t>Education &amp; Educational Research; Environmental Sciences &amp; Ecology</t>
  </si>
  <si>
    <t>3P6JH</t>
  </si>
  <si>
    <t>WOS:000837642800001</t>
  </si>
  <si>
    <t>Tzankova, I; Albanesi, C; Prati, G; Cicognani, E</t>
  </si>
  <si>
    <t>Tzankova, Iana; Albanesi, Cinzia; Prati, Gabriele; Cicognani, Elvira</t>
  </si>
  <si>
    <t>Development of civic and political engagement in schools: A structural equation model of democratic school characteristics' influence on different types of participation</t>
  </si>
  <si>
    <t>EUROPEAN JOURNAL OF DEVELOPMENTAL PSYCHOLOGY</t>
  </si>
  <si>
    <t>Civic engagement; political participation; school climate; school participation; critical reflection</t>
  </si>
  <si>
    <t>CITIZENSHIP; ADOLESCENTS; EDUCATION; EFFICACY; CLIMATE; TRUST; YOUTH</t>
  </si>
  <si>
    <t>Democratic school climate, critical reflection, and student participation at school have been linked to the development of civic and political attitudes. The study aims to identify the contribution of these characteristics to the development of civic and political attitudes and their impact on students' participation (civic, political, activist, and lifestyle/online). Questionnaire data were collected in two waves with 1589 students from four European countries (Italy, Sweden, Germany, and the Czech Republic). Structural equation modelling tested the effects of school characteristics on different types of participation, mediated by institutional trust, political efficacy, and political interest. The results highlight the importance of opportunities for active involvement and critical reflection in fostering interest, efficacy, and all forms of participation activities. Democratic school climate was found to positively impact institutional trust and efficacy, but not participation. The findings highlight the need for a school environment that invites critical reflection and gives value to students' participation.</t>
  </si>
  <si>
    <t>[Tzankova, Iana; Albanesi, Cinzia; Prati, Gabriele; Cicognani, Elvira] Univ Bologna, Dept Psychol, Piazza Aldo Moro 90, I-47521 Cesena, Italy</t>
  </si>
  <si>
    <t>University of Bologna</t>
  </si>
  <si>
    <t>Tzankova, I (corresponding author), Univ Bologna, Dept Psychol, Piazza Aldo Moro 90, I-47521 Cesena, Italy.</t>
  </si>
  <si>
    <t>iana.tzankova2@unibo.it</t>
  </si>
  <si>
    <t>Cicognani, Elvira/E-4043-2012; Prati, Gabriele/K-8426-2014; TZANKOVA, IANA IVANOVA/IVV-1145-2023</t>
  </si>
  <si>
    <t>Prati, Gabriele/0000-0002-0749-183X; TZANKOVA, IANA IVANOVA/0000-0001-7172-2009; Cicognani, Elvira/0000-0002-8653-290X; Albanesi, Cinzia/0000-0001-8240-6159</t>
  </si>
  <si>
    <t>European Union [649538]; H2020 Societal Challenges Programme [649538] Funding Source: H2020 Societal Challenges Programme</t>
  </si>
  <si>
    <t>European Union(European Union (EU)); H2020 Societal Challenges Programme(Horizon 2020)</t>
  </si>
  <si>
    <t>This work was supported by the European Union, Horizon 2020 framework programme, under grant agreement number [649538] for the project CATCH-EyoU Constructing AcTive CitizensHip with European Youth: Policies, Practices, Challenges and Solution; H2020 Societal Challenges [649538]</t>
  </si>
  <si>
    <t>1740-5629</t>
  </si>
  <si>
    <t>1740-5610</t>
  </si>
  <si>
    <t>EUR J DEV PSYCHOL</t>
  </si>
  <si>
    <t>Eur. J. Dev. Psychol.</t>
  </si>
  <si>
    <t>2022 JUL 2</t>
  </si>
  <si>
    <t>10.1080/17405629.2022.2094362</t>
  </si>
  <si>
    <t>Psychology, Developmental</t>
  </si>
  <si>
    <t>Psychology</t>
  </si>
  <si>
    <t>2P1XM</t>
  </si>
  <si>
    <t>WOS:000819543000001</t>
  </si>
  <si>
    <t>Bláha, L; Heidler, J</t>
  </si>
  <si>
    <t>Blaha, Ladislav; Heidler, Josef</t>
  </si>
  <si>
    <t>Selected parameters characterizing physical activity behavior in pupils of the second grade of elementary school in the Usti Region, Czech Republic</t>
  </si>
  <si>
    <t>ACTA GYMNICA</t>
  </si>
  <si>
    <t>physical activity; physical education; step counts; youth lifestyle</t>
  </si>
  <si>
    <t>2018 REPORT CARD; STEP COUNTS; CHILDREN; ASSOCIATIONS; STEPS/DAY; PEDOMETERS; OVERWEIGHT; IMPROVE; OBESITY; SAMPLE</t>
  </si>
  <si>
    <t>Background: By the application of pedometers and subjective evaluation techniques, one can obtain information about the importance of physical activities (PA) in the lifestyles of adolescents. The conduct of PA in the Usti Region, which is a structurally affected region within the Czech Republic, may be specifically impinged upon. Objective: The aim of this study is to establish indicators of adolescent participation in PA during school days and weekends and to evaluate them from the point of view of recommended criteria for health. We compare our findings with other studies and draw attention to the role of school movement programs. Methods: Physical activity was concurrently and objectively monitored by the Yamax SW-700 and SW-800 pedometer for a period of seven consecutive days. An identification and recording sheet were used for the registration of results. A total of 285 boys and 276 girls from elementary schools in the Usti Region participated in the survey. Pedometers were applied during normal school attendance. Kruskal-Wallis and Mann-Whitney tests were used to assess differences between days of the week in boys and girls. A daily step count (SC) was compared with the recommended criteria for health. The daily recommendation amounted to &gt;= 13,000/11,000 SC for 12-year-old children and &gt;= 10,000 SC for 13-15-year-old adolescents. Results: The daily SC values for boys were 10,702 +/- 4,474, and for girls the lower 9,841 +/- 3,722 (p = .02, r = .10). Weekend days were accompanied by a decrease in values in boys compared to school days (p &lt; .001, r = .20) and girls (p &lt; .001, r = .17). 43.2% of boys and 35.9% of girls meet the recommended health criteria. PA participation time is higher in boys than in girls during school days (p &lt; .001, r = .25) compared to (p &lt; .001, r = .22). The importance of school movement programs becomes evident. Conclusions: Boys achieve higher daily values than girls in all monitored indicators. The lowest SC levels are those reached by the oldest group of adolescents during weekends.</t>
  </si>
  <si>
    <t>[Blaha, Ladislav; Heidler, Josef] Jan Evangelista Purkyne Univ Usti Labem, Fac Educ, Dept Phys Educ &amp; Sport, Usti Nad Labem, Czech Republic</t>
  </si>
  <si>
    <t>University of Jan Evangelista Purkyne</t>
  </si>
  <si>
    <t>Bláha, L (corresponding author), Jan Evangelista Purkyne Univ Usti Labem, Fac Educ, Dept Phys Educ &amp; Sport, Usti Nad Labem, Czech Republic.</t>
  </si>
  <si>
    <t>ladislav.blaha@ujep.cz</t>
  </si>
  <si>
    <t>Heidler, Josef/HKW-6862-2023</t>
  </si>
  <si>
    <t>Heidler, Josef/0000-0002-1064-6601</t>
  </si>
  <si>
    <t>Faculty of Education of Jan Evangelista Purkyne University in Usti nad Labem [UJEP-IGA-TC-2019-43-01-2]</t>
  </si>
  <si>
    <t>Faculty of Education of Jan Evangelista Purkyne University in Usti nad Labem</t>
  </si>
  <si>
    <t>The basic framework of our studies conducted at primary schools was based on a project of the Faculty of Education of Jan Evangelista Purkyne University in Usti nad Labem (grant number UJEP-IGA-TC-2019-43-01-2).</t>
  </si>
  <si>
    <t>UNIV PALACKEHO &amp; OLOMOUCI, FAK TELESNE KULTURY</t>
  </si>
  <si>
    <t>OLOMOUC</t>
  </si>
  <si>
    <t>TR MIRU 115, OLOMOUC, 77111, CZECH REPUBLIC</t>
  </si>
  <si>
    <t>2336-4912</t>
  </si>
  <si>
    <t>2336-4920</t>
  </si>
  <si>
    <t>Acta Gymnica</t>
  </si>
  <si>
    <t>MAY 30</t>
  </si>
  <si>
    <t>e2022.006</t>
  </si>
  <si>
    <t>10.5507/ag.2022.006</t>
  </si>
  <si>
    <t>Sport Sciences</t>
  </si>
  <si>
    <t>3V1PE</t>
  </si>
  <si>
    <t>gold</t>
  </si>
  <si>
    <t>WOS:000841432700001</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</si>
  <si>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</si>
  <si>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</si>
  <si>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</si>
  <si>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</si>
  <si>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</si>
  <si>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</si>
  <si>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</si>
  <si>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</si>
  <si>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</si>
  <si>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</si>
  <si>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</si>
  <si>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</si>
  <si>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</si>
  <si>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</si>
  <si>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</si>
  <si>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</si>
  <si>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</si>
  <si>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</si>
  <si>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</si>
  <si>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</si>
  <si>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2A8IT</t>
  </si>
  <si>
    <t>WOS:000809740000006</t>
  </si>
  <si>
    <t>Kudrnác, A; Vejchodská, E; Slavíková, L</t>
  </si>
  <si>
    <t>Kudrnac, Ales; Vejchodska, Eliska; Slavikova, Lenka</t>
  </si>
  <si>
    <t>Effects of school forums on political development in early adolescence. A field experiment</t>
  </si>
  <si>
    <t>LOCAL GOVERNMENT STUDIES</t>
  </si>
  <si>
    <t>Field experiment; public participation; early adolescence; political efficacy; political development</t>
  </si>
  <si>
    <t>CIVIC EDUCATION; PARTICIPATION; EFFICACY; ENGAGEMENT; INTERVENTIONS; ATTITUDES; COUNCILS; CHILDREN; STUDENTS; OUTCOMES</t>
  </si>
  <si>
    <t>Scholars and practitioners endorse public participation in the decision-making process as enhancing the health of democracy, justice, and effectiveness of policy outcomes. To sustain or even increase the number of participants in the long run, it is crucial to start raising a new politically active generation already during their youth and even early adolescence. This article presents School Forums as an extracurricular participatory method involving early adolescents (11-15 years old) in decision-making concerning their school and municipality. We made a field experiment on a sample of 480 Czech secondary school pupils to examine the potential of School Forums to enhance prerequisites for youth's political engagement. Our results revealed a positive effect of School Forum attendance on the sense of internal political efficacy and interest in local affairs. The results suggest a high potential of participative extracurricular programmes in raising a new generation of politically active citizens.</t>
  </si>
  <si>
    <t>[Kudrnac, Ales] Czech Acad Sci, Inst Sociol, Prague, Czech Republic; [Vejchodska, Eliska; Slavikova, Lenka] Jan Evangelista Purkyne Univ Usti Nad Labem, Fac Social &amp; Econ Studies, Inst Econ &amp; Environm Policy, Usti Nad Labem, Czech Republic</t>
  </si>
  <si>
    <t>Czech Academy of Sciences; Institute of Sociology of the Czech Academy of Sciences; University of Jan Evangelista Purkyne</t>
  </si>
  <si>
    <t>Vejchodská, E (corresponding author), Jan Evangelista Purkyne Univ Usti Nad Labem, Fac Social &amp; Econ Studies, Pasteurova 1, Usti Nad Labem 40096, Czech Republic.</t>
  </si>
  <si>
    <t>eliska.vejchodska@ujep.cz</t>
  </si>
  <si>
    <t>Vejchodská, Eliška/AAL-7491-2020; Kudrnáč, Aleš/D-6362-2018; Slavikova, Lenka/A-4960-2018</t>
  </si>
  <si>
    <t>Vejchodská, Eliška/0000-0002-2270-3589; Kudrnáč, Aleš/0000-0002-3043-7241; Slavikova, Lenka/0000-0002-4393-7835</t>
  </si>
  <si>
    <t>Operational Programme Research, Development and Education of the Czech Republic - EU funds[Grant Smart City-Smart Region-Smart Community] [CZ.02.1.01/0.0/0.0/17_048/0007435]</t>
  </si>
  <si>
    <t>Operational Programme Research, Development and Education of the Czech Republic - EU funds[Grant Smart City-Smart Region-Smart Community]</t>
  </si>
  <si>
    <t>This work was supported by the Operational Programme Research, Development and Education of the Czech Republic financed by the EU funds[Grant Smart City-Smart Region-Smart Community, No. CZ.02.1.01/0.0/0.0/17_048/0007435].</t>
  </si>
  <si>
    <t>0300-3930</t>
  </si>
  <si>
    <t>1743-9388</t>
  </si>
  <si>
    <t>LOCAL GOV STUD</t>
  </si>
  <si>
    <t>Local Gov. Stud.</t>
  </si>
  <si>
    <t>2022 MAR 23</t>
  </si>
  <si>
    <t>10.1080/03003930.2022.2052855</t>
  </si>
  <si>
    <t>MAR 2022</t>
  </si>
  <si>
    <t>Regional &amp; Urban Planning; Political Science; Public Administration</t>
  </si>
  <si>
    <t>Public Administration; Government &amp; Law</t>
  </si>
  <si>
    <t>ZW5WF</t>
  </si>
  <si>
    <t>WOS:000771282300001</t>
  </si>
  <si>
    <t>Römer, L; Supa, M; Hodbod, V</t>
  </si>
  <si>
    <t>Romer, Lucie; Supa, Marketa; Hodbod, Vojtech</t>
  </si>
  <si>
    <t>Media literacy education nurturing civic participation of disadvantaged youth, or not?</t>
  </si>
  <si>
    <t>LEARNING MEDIA AND TECHNOLOGY</t>
  </si>
  <si>
    <t>Media literacy education; citizen participation; disadvantaged youth; participatory action research; vocational school</t>
  </si>
  <si>
    <t>CITIZENSHIP; POLITICS</t>
  </si>
  <si>
    <t>There has been active debate in recent years whether media literacy education can or even should nurture civic participation. Despite a growing number of theoretical and empirical studies, the question remains unanswered. This paper contributes to the debate with participatory action research conducted with vocational school students in the Czech Republic. Seventeen students aged 17-19 took part in the study over the course of three months. They received weekly interventions applying the citizenship model of media literacy and focusing on 'create', 'reflect', and 'act' competences. The research and educational intervention turned out to be a positive learning experience for students, which exceeded the originally expected outcome. The project found that the students' immediate media literacy in these competences improved. However, the enhancement of their long-term civic participation remained questionable. This study argues for a student-centered, school-routines-breaking, and hands-on approach to media literacy education supporting civic participation of disadvantaged youth.</t>
  </si>
  <si>
    <t>[Romer, Lucie; Supa, Marketa; Hodbod, Vojtech] Charles Univ Prague, Prague, Czech Republic</t>
  </si>
  <si>
    <t>Römer, L (corresponding author), Charles Univ Prague, Prague, Czech Republic.</t>
  </si>
  <si>
    <t>lucie.romer@fsv.cuni.cz</t>
  </si>
  <si>
    <t>Roemer, lucie/GYJ-3535-2022</t>
  </si>
  <si>
    <t>Romer, Lucie/0000-0002-4250-0308; Hodbod, Vojtech/0000-0001-6118-9212</t>
  </si>
  <si>
    <t>Grant Agency of the Charles University [1434120]; SVV grant of the Charles University [260 598]</t>
  </si>
  <si>
    <t>Grant Agency of the Charles University; SVV grant of the Charles University</t>
  </si>
  <si>
    <t>The research discussed here is a part of a larger project, Media Education in Vocational Schools Supporting Civic Participation of Socioeconomically Disadvantaged Youth (2018-2020), number 1434120, funded by the Grant Agency of the Charles University. The work was also supported by an SVV grant of the Charles University, number 260 598.</t>
  </si>
  <si>
    <t>1743-9884</t>
  </si>
  <si>
    <t>1743-9892</t>
  </si>
  <si>
    <t>LEARN MEDIA TECHNOL</t>
  </si>
  <si>
    <t>Learn. Media Technol.</t>
  </si>
  <si>
    <t>JUL 3</t>
  </si>
  <si>
    <t>10.1080/17439884.2022.2051046</t>
  </si>
  <si>
    <t>N9ND7</t>
  </si>
  <si>
    <t>WOS:000772335000001</t>
  </si>
  <si>
    <t>Mihálik, J; Garaj, M; Bardovic, J</t>
  </si>
  <si>
    <t>Mihalik, Jaroslav; Garaj, Michal; Bardovic, Jakub</t>
  </si>
  <si>
    <t>Social Media and Political Communication of Youth Political Organisations in Slovakia, Czechia and European Level: A Cross-Case Analysis</t>
  </si>
  <si>
    <t>SOCIAL SCIENCES-BASEL</t>
  </si>
  <si>
    <t>social media; political communication; youth political organization; Facebook</t>
  </si>
  <si>
    <t>FACEBOOK; ELECTION; PARTIES; TWITTER; CAMPAIGN; ONLINE; NEWS; AGE</t>
  </si>
  <si>
    <t>This is an exploratory cross-case analysis of political communication strategies of selected youth political organizations on the social network Facebook. The main objectives of this paper are to capture the topics and frequency of posting of Youth Political Organization on Facebook. Secondary, the study aims to capture the analytical approach categories/objectives: themes and actors. It focuses on the 3-month period from December 2020 to February 2021. Relevant youth political organizations in Slovakia and the Czech Republic are compared with youth political organizations operating at the European level. The organizations either belong directly to the kin political party or have the status of a supporting organization. At the European level, they are also affiliated to a European political party or are a supporting organization of a European political party. The data source is the official profiles of youth political organizations on the social network Facebook. Data processing is based on content analysis of published posts. Content analysis focuses on topics, the frequency of topics, the occurrence of keywords in the overall set of posts, and identifying attitudes to topics. The obtained data are evaluated by descriptive statistics. The presentation of the data is supplemented by tables, including graphical processing using the Voyant Tools text analysis tool. Key findings indicate that COVID-19 pandemic is the most communicated topic both on national and European level. Czech and Slovak cases seek to gain support or create conflict based on selected topics, while European level forms an area of cooperation among organizations.</t>
  </si>
  <si>
    <t>[Mihalik, Jaroslav; Garaj, Michal; Bardovic, Jakub] Univ Ss Cyril &amp; Methodius, Fac Social Sci, Trnava 91701, Slovakia</t>
  </si>
  <si>
    <t>University of SS Cyril &amp; Methodius Trnava</t>
  </si>
  <si>
    <t>Mihálik, J (corresponding author), Univ Ss Cyril &amp; Methodius, Fac Social Sci, Trnava 91701, Slovakia.</t>
  </si>
  <si>
    <t>jaroslav.mihalik@ucm.sk; michal.garaj@ucm.sk; jakub.bardovic@ucm.sk</t>
  </si>
  <si>
    <t>Bardovič, Jakub/GZK-9755-2022; Garaj, Michal/AHB-3031-2022; Mihalik, Jaroslav/ABD-8604-2020</t>
  </si>
  <si>
    <t>Bardovič, Jakub/0000-0002-4364-0353; Garaj, Michal/0000-0002-6103-9879; Mihalik, Jaroslav/0000-0002-8438-1861</t>
  </si>
  <si>
    <t>Scientific Grant Agency of the Slovak Republic [1/0458/20]</t>
  </si>
  <si>
    <t>Scientific Grant Agency of the Slovak Republic</t>
  </si>
  <si>
    <t>This research was funded by Scientific Grant Agency of the Slovak Republic grant number 1/0458/20: Youth organizations in political party systems: national and supranational dimension.</t>
  </si>
  <si>
    <t>MDPI</t>
  </si>
  <si>
    <t>BASEL</t>
  </si>
  <si>
    <t>ST ALBAN-ANLAGE 66, CH-4052 BASEL, SWITZERLAND</t>
  </si>
  <si>
    <t>2076-0760</t>
  </si>
  <si>
    <t>SOC SCI-BASEL</t>
  </si>
  <si>
    <t>Soc. Sci.-Basel</t>
  </si>
  <si>
    <t>FEB</t>
  </si>
  <si>
    <t>10.3390/socsci11020069</t>
  </si>
  <si>
    <t>Social Sciences, Interdisciplinary</t>
  </si>
  <si>
    <t>Social Sciences - Other Topics</t>
  </si>
  <si>
    <t>ZX2SG</t>
  </si>
  <si>
    <t>WOS:000771749100001</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</si>
  <si>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</si>
  <si>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</si>
  <si>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</si>
  <si>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</si>
  <si>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</si>
  <si>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</si>
  <si>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</si>
  <si>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</si>
  <si>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</si>
  <si>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</si>
  <si>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</si>
  <si>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</si>
  <si>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</si>
  <si>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</si>
  <si>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</si>
  <si>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</si>
  <si>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</si>
  <si>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</si>
  <si>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</si>
  <si>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0J1AF</t>
  </si>
  <si>
    <t>WOS:000779839600008</t>
  </si>
  <si>
    <t>Beranová, M; Severová, L</t>
  </si>
  <si>
    <t>Beranova, Marketa; Severova, Lucie</t>
  </si>
  <si>
    <t>Economic aspects of financial literacy in the context of sustainable management</t>
  </si>
  <si>
    <t>TERRA ECONOMICUS</t>
  </si>
  <si>
    <t>behavior; sustainable management; financial literacy; finance; student; university</t>
  </si>
  <si>
    <t>EDUCATION; SCHOOL; IMPACT</t>
  </si>
  <si>
    <t>The paper is focused on financial literacy in the context of teaching sustainable management to young people (e.g. increasing the engagement of youth in fostering the United Nations' Sustainable Development Goals (SFGs)) represented by the university students. The main aim of this paper was to evaluate the attitudes of young people to the management of funds and obtaining the knowledge required for using financial tools and instruments. When it comes to shaping up the sustainable behavior of individuals, financial literacy is gaining a special importance in in this process. The questionnaire survey was used as a tool for collecting the primary data used for feeding the empirical model used in this research. A sample of 1,437 randomly selected respondents took part in our own questionnaire survey prepared and carried out by the research team. Participants of the survey were young people represented by the students of the three selected random universities from the Czech Republic. First, the area of the overview of the respondents' financial resources was monitored. In this case, 97.28% of respondents answered yes or rather yes. In terms of monitoring personal income and expenses, i.e., in the question of whether respondents created their own budget, 81.77% of respondents in question answered yes, most often indicating that were were using information and communication technologies for these purposes. All in all, our results confirm that the level of any individual's financial literacy has an impact on this individual's sustainable management skills. Furthermore, it becomes apparent that financial literacy within the context of sustainable management plays a crucial role in the social and economic development of any society. Our results might be informative and useful for both the policymakers and researchers working in the fields of promoting sustainable behavior and financial literacy through introducing effective sustainable education and boosting efficient management skills.</t>
  </si>
  <si>
    <t>[Beranova, Marketa; Severova, Lucie] Czech Univ Life Sci Prague, Prague, Czech Republic</t>
  </si>
  <si>
    <t>Czech University of Life Sciences Prague</t>
  </si>
  <si>
    <t>Beranová, M (corresponding author), Czech Univ Life Sci Prague, Prague, Czech Republic.</t>
  </si>
  <si>
    <t>mberanova@pef.czu.cz; severova@pef.czu.cz</t>
  </si>
  <si>
    <t>Beranova, Marketa/B-6266-2018; Severová, Lucie/J-2548-2017</t>
  </si>
  <si>
    <t>Beranova, Marketa/0000-0002-7058-4350; Severová, Lucie/0000-0003-4666-6281</t>
  </si>
  <si>
    <t>SOUTHERN FEDERAL UNIV</t>
  </si>
  <si>
    <t>ROSTOV-ON-DON</t>
  </si>
  <si>
    <t>OF 211, GORGOKO ST, 88, ROSTOV-ON-DON, 344002, RUSSIA</t>
  </si>
  <si>
    <t>2073-6606</t>
  </si>
  <si>
    <t>TERRA ECON</t>
  </si>
  <si>
    <t>Terra Econ.</t>
  </si>
  <si>
    <t>10.18522/2073-6606-2022-20-2-147-159</t>
  </si>
  <si>
    <t>Economics</t>
  </si>
  <si>
    <t>Business &amp; Economics</t>
  </si>
  <si>
    <t>2N7NY</t>
  </si>
  <si>
    <t>WOS:000818563100008</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</si>
  <si>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</si>
  <si>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</si>
  <si>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</si>
  <si>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</si>
  <si>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</si>
  <si>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</si>
  <si>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</si>
  <si>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</si>
  <si>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</si>
  <si>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</si>
  <si>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</si>
  <si>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</si>
  <si>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</si>
  <si>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</si>
  <si>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</si>
  <si>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</si>
  <si>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</si>
  <si>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</si>
  <si>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</si>
  <si>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</si>
  <si>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Arts &amp; Humanities Citation Index (A&amp;HCI)</t>
  </si>
  <si>
    <t>8R3SR</t>
  </si>
  <si>
    <t>WOS:000927814700005</t>
  </si>
  <si>
    <t>Supa, M; Römer, L; Hodbod, V</t>
  </si>
  <si>
    <t>Supa, Marketa; Romer, Lucie; Hodbod, Vojtech</t>
  </si>
  <si>
    <t>Including the Experiences of Children and Youth in Media Education</t>
  </si>
  <si>
    <t>MEDIA AND COMMUNICATION</t>
  </si>
  <si>
    <t>children; Czech Republic; diversity; inclusion; media education; youth</t>
  </si>
  <si>
    <t>This article explores how the concepts of inclusion and experience can be approached and applied in educating children and youth about the media. Using a multiple-case study approach, we present three cases where media education pro-grams were delivered to students in the Czech Republic. The first case is a three-month-long program aimed at nurturing students' media literacy and encouraging their civic participation. It involved 17 vocational school students (ages 17-19) at risk of social exclusion. The second case is a three-hour workshop promoting children's cooperation with their peers and civic engagement with media in a diverse society tested with 60 children (ages 10-11) in three classrooms in two public elementary schools. The third is a year-long media education program based on students' guided self-reflection on their media experiences, attended by eight students (ages 15-17) at a private high school. Despite numerous differences in the programs (goals, activities, duration, context, student demographics, etc.) and their varied approaches to promoting inclusivity and the whole student experience, we argue that each one has the potential to contribute to creating a more inclusive society that respects diversity. We also believe that longer programs would be more successful in supporting children and youths' immediate and future well-being.</t>
  </si>
  <si>
    <t>[Supa, Marketa; Romer, Lucie; Hodbod, Vojtech] Charles Univ Prague, Fac Social Sci, Prague, Czech Republic</t>
  </si>
  <si>
    <t>Römer, L (corresponding author), Charles Univ Prague, Fac Social Sci, Prague, Czech Republic.</t>
  </si>
  <si>
    <t>Technological Agency of the Czech Republic [TL0100253]; Charles University [260 598]</t>
  </si>
  <si>
    <t>Technological Agency of the Czech Republic; Charles University</t>
  </si>
  <si>
    <t>This work was supported by The Technological Agency of the Czech Republic under grant number TL0100253, and by Charles University Research Scheme Progres Q18 and SVV no. 260 598.</t>
  </si>
  <si>
    <t>COGITATIO PRESS</t>
  </si>
  <si>
    <t>LISBON</t>
  </si>
  <si>
    <t>RUA FIALHO ALMEIDA 14, 2 ESQ, LISBON, 1070-129, PORTUGAL</t>
  </si>
  <si>
    <t>2183-2439</t>
  </si>
  <si>
    <t>MEDIA COMMUN-LISBON</t>
  </si>
  <si>
    <t>Media Commun.</t>
  </si>
  <si>
    <t>10.17645/mac.v10i4.5709</t>
  </si>
  <si>
    <t>C0XK1</t>
  </si>
  <si>
    <t>Green Published, gold</t>
  </si>
  <si>
    <t>WOS:000959250100001</t>
  </si>
  <si>
    <t>Vavrouchová, H; Fukalová, P; Svobodová, H; Oulehla, J; Pokorná, P</t>
  </si>
  <si>
    <t>Vavrouchova, Hana; Fukalova, Petra; Svobodova, Hana; Oulehla, Jan; Pokorna, Pavla</t>
  </si>
  <si>
    <t>Mapping Landscape Values and Conflicts through the Optics of Different User Groups</t>
  </si>
  <si>
    <t>LAND</t>
  </si>
  <si>
    <t>landscape evaluation; participatory mapping; landscape perception; youth participation</t>
  </si>
  <si>
    <t>PUBLIC-PARTICIPATION; PERCEPTION; PLACE; EXPERIENCES; PPGIS</t>
  </si>
  <si>
    <t>The paper presents the results of the study on participative mapping of landscape values and conflicts and a subsequent interpretation of the indicated localities from respondents' point of view. The study focused on younger groups of landscape users-lower-secondary-school students (aged 11-15) and university students (aged 20-25)-in comparison with experts' points of view. The research presumed that the perception of landscape values and issues are determined by age, level of education and by experience in the field. The study was conducted in the southeastern area of the Czech Republic (49 degrees N, 16 degrees E) via online data collection. Based on the obtained records, we conclude that, in terms of the typology of the valuable and problematic locations, the individual groups of respondents did not differ significantly and the selection of location types was similar across all groups. Lower-secondary-school students rather identified cultural values associated with everyday activities, and the descriptions contained emotional overtones. University students preferred natural values associated with formal values based on general consensus or conflicts associated with society-wide impacts. The experts base served as the benchmark for other groups.</t>
  </si>
  <si>
    <t>[Vavrouchova, Hana; Fukalova, Petra; Oulehla, Jan; Pokorna, Pavla] Mendel Univ Brno, Fac AgriSci, Dept Appl &amp; Landscape Ecol, Zemedelska 1, Brno 61300, Czech Republic; [Svobodova, Hana] Masaryk Univ, Dept Geog, Fac Educ, Porici 7, Brno 60300, Czech Republic</t>
  </si>
  <si>
    <t>Mendel University in Brno; Masaryk University Brno</t>
  </si>
  <si>
    <t>Vavrouchová, H (corresponding author), Mendel Univ Brno, Fac AgriSci, Dept Appl &amp; Landscape Ecol, Zemedelska 1, Brno 61300, Czech Republic.</t>
  </si>
  <si>
    <t>hana.vavrouchova@mendelu.cz; petra.fukalova@mendelu.cz; 67632@mail.muni.cz; jan.oulehla@mendelu.cz; pavla.pokorna@mendelu.cz</t>
  </si>
  <si>
    <t>Fukalová, Petra/D-7027-2018; Oulehla, Jan/AAE-1621-2021; Vavrouchová, Hana/J-9783-2018</t>
  </si>
  <si>
    <t>Fukalová, Petra/0000-0002-9430-9097; Oulehla, Jan/0000-0001-8394-4872; Vavrouchová, Hana/0000-0002-9440-5820</t>
  </si>
  <si>
    <t>Technology Agency of the Czech Republic [TL02000076]</t>
  </si>
  <si>
    <t>Technology Agency of the Czech Republic</t>
  </si>
  <si>
    <t>FundingThis research was funded by the Technology Agency of the Czech Republic, grant number TL02000076.</t>
  </si>
  <si>
    <t>2073-445X</t>
  </si>
  <si>
    <t>LAND-BASEL</t>
  </si>
  <si>
    <t>Land</t>
  </si>
  <si>
    <t>DEC</t>
  </si>
  <si>
    <t>10.3390/land10121306</t>
  </si>
  <si>
    <t>YA1AO</t>
  </si>
  <si>
    <t>WOS:000738075100001</t>
  </si>
  <si>
    <t>Becica, J; Vavrek, R</t>
  </si>
  <si>
    <t>Becica, Jiri; Vavrek, Roman</t>
  </si>
  <si>
    <t>A Qualitative Assessment of the Pedagogical Process at Czech Public Universities</t>
  </si>
  <si>
    <t>EDUCATION SCIENCES</t>
  </si>
  <si>
    <t>education; quality; universities; Czech Republic</t>
  </si>
  <si>
    <t>HIGHER-EDUCATION; ASSURANCE; DESIGN</t>
  </si>
  <si>
    <t>Quality is currently an often-used term in all areas of human activity. However, the measurement of quality is very problematic in the field of education, particularly if no specific, comprehensible criteria for its measurement, accepted by most subjects active in the specific sector, exist. Monitoring quality in the field of education is difficult because there is no long-term embedded quality standard and the established level can be affected not only by the selection of the chosen criteria for measurement, but also by determining specific weights when comparing the importance of the chosen criteria. The authors of this paper endeavour to point out one way of assessing the quality of publicly established universities in the Czech Republic during the academic years 2011/2012 and 2018/2019 on a basic sample of all 26 publicly established universities. The quality of the pedagogic apparatus and the converted number of students indicate that the classification of schools into categories according to the Ministry of Education, Youth, and Sports of the Czech Republic (MEYS) is possible, but the individual categories should be discussed and modified according to the assessment performed.</t>
  </si>
  <si>
    <t>[Becica, Jiri; Vavrek, Roman] V8B Tech Univ Ostrava, Fac Econ, Dept Publ Econ, Sokolski Trida 33, Ostrava 70200, Czech Republic</t>
  </si>
  <si>
    <t>Vavrek, R (corresponding author), V8B Tech Univ Ostrava, Fac Econ, Dept Publ Econ, Sokolski Trida 33, Ostrava 70200, Czech Republic.</t>
  </si>
  <si>
    <t>jiri.becica@vsb.cz; roman.vavrek@vsb.cz</t>
  </si>
  <si>
    <t>Vavrek, Roman/I-4011-2015; Bečica, Jiří/AAJ-4225-2021</t>
  </si>
  <si>
    <t>Vavrek, Roman/0000-0002-6047-9434; Bečica, Jiří/0000-0002-6005-9093</t>
  </si>
  <si>
    <t>Student Grant Competition in VSB-Technical University of Ostrava [SP2021/18]</t>
  </si>
  <si>
    <t>Student Grant Competition in VSB-Technical University of Ostrava</t>
  </si>
  <si>
    <t>This research was funded by the Student Grant Competition in VSB-Technical University of Ostrava, grant number SP2021/18.</t>
  </si>
  <si>
    <t>2227-7102</t>
  </si>
  <si>
    <t>EDUC SCI</t>
  </si>
  <si>
    <t>Educ. Sci.</t>
  </si>
  <si>
    <t>AUG</t>
  </si>
  <si>
    <t>10.3390/educsci11080389</t>
  </si>
  <si>
    <t>UF9DR</t>
  </si>
  <si>
    <t>WOS:000688867300001</t>
  </si>
  <si>
    <t>Vala, R; Valova, M; Drazdilova, P; Krömer, P; Platos, J</t>
  </si>
  <si>
    <t>Vala, Roman; Valova, Marie; Drazdilova, Pavla; Kromer, Pavel; Platos, Jan</t>
  </si>
  <si>
    <t>Behaviour associated with the presence of a school sports ground: Visual information for policy makers</t>
  </si>
  <si>
    <t>CHILDREN AND YOUTH SERVICES REVIEW</t>
  </si>
  <si>
    <t>HBSC data; Physical activity of adolescents; Machine learning; Policy mak i n g</t>
  </si>
  <si>
    <t>PHYSICAL-ACTIVITY; CHILDREN; ENVIRONMENT; YOUTH; NEIGHBORHOOD; ADOLESCENTS</t>
  </si>
  <si>
    <t>The planning and development of sports infrastructure is a complex process that has a broad and long-term impact on health and well-being in communities. It involves many different stake- holders and usually requires significant public or private investments. Its framework is outlined by policies that define the general social goals of such development. To ensure the maximum alignment between the goals and the development activities, it is important to support the policy making process by high-quality information based on real-world data and presented in a clear and focused way. This work introduces a new pipeline of methods for processing and interpretation of data on physical activity and lifestyle in adolescents. The data is extracted from the Health Behaviour in School-aged Children (HBSC) study and analyzed by modern machine learning methods. We identify behavioural patterns associated with the presence and absence of a school sports ground in different sex and age groups of adolescent in the Czech Republic. The patterns are presented by concise graphical models that ease their use by stake- holders without expert knowledge in sociology, statistics, mathematical modelling, etc. They enable intuitive visual assessment of situation in different regions and highlight the specific similarities and differences among them. Together, the proposed methods contribute towards objective evidence-based policy making in sports management and development.</t>
  </si>
  <si>
    <t>[Vala, Roman; Valova, Marie; Drazdilova, Pavla; Kromer, Pavel; Platos, Jan] VSB Tech Univ Ostrava, Fac Elect Engn &amp; Comp Sci, Dept Comp Sci, 17 Listopadu 2172-15, Ostrava 70800, Czech Republic</t>
  </si>
  <si>
    <t>Technical University of Ostrava</t>
  </si>
  <si>
    <t>Vala, R (corresponding author), VSB Tech Univ Ostrava, Fac Elect Engn &amp; Comp Sci, Dept Comp Sci, 17 Listopadu 2172-15, Ostrava 70800, Czech Republic.</t>
  </si>
  <si>
    <t>roman.vala@vsb.cz; marie.valova@vsb.cz; pavla.drazdilova@vsb.cz; pavel.kromer@vsb.cz</t>
  </si>
  <si>
    <t>Dráždilová, Pavla/GLU-4058-2022; Platoš, Jan/F-4563-2012; Krömer, Pavel/D-8347-2016</t>
  </si>
  <si>
    <t>Dráždilová, Pavla/0000-0001-6668-9187; Platoš, Jan/0000-0002-8481-0136; Krömer, Pavel/0000-0001-8428-3332</t>
  </si>
  <si>
    <t>European Regional Development Fund-Project Effective Use of Social Research Studies for Practice by the Ministry of Education, Youth and Sports, Czech Republic [CZ.02.1.01/0.0/0.0/16 025/0007294]; Technology Agency of the Czech Republic [ETA TL01000335]</t>
  </si>
  <si>
    <t>European Regional Development Fund-Project Effective Use of Social Research Studies for Practice by the Ministry of Education, Youth and Sports, Czech Republic; Technology Agency of the Czech Republic</t>
  </si>
  <si>
    <t>The work was supported by the European Regional Development Fund-Project Effective Use of Social Research Studies for Practice (No. CZ.02.1.01/0.0/0.0/16 025/0007294) by the Ministry of Education, Youth and Sports, Czech Republic, and the by the Utilization of epidemiological data drawn from social science HBSC research study on healthy lifestyle by entities in the area of application project by the Technology Agency of the Czech Republic (ETA TL01000335) .</t>
  </si>
  <si>
    <t>PERGAMON-ELSEVIER SCIENCE LTD</t>
  </si>
  <si>
    <t>THE BOULEVARD, LANGFORD LANE, KIDLINGTON, OXFORD OX5 1GB, ENGLAND</t>
  </si>
  <si>
    <t>0190-7409</t>
  </si>
  <si>
    <t>1873-7765</t>
  </si>
  <si>
    <t>CHILD YOUTH SERV REV</t>
  </si>
  <si>
    <t>Child. Youth Serv. Rev.</t>
  </si>
  <si>
    <t>SEP</t>
  </si>
  <si>
    <t>10.1016/j.childyouth.2021.106150</t>
  </si>
  <si>
    <t>JUL 2021</t>
  </si>
  <si>
    <t>Family Studies; Social Work</t>
  </si>
  <si>
    <t>UA4IK</t>
  </si>
  <si>
    <t>hybrid, Green Published</t>
  </si>
  <si>
    <t>WOS:000685124300003</t>
  </si>
  <si>
    <t>Stveráková, T; Jacisko, J; Busch, A; Safárová, M; Kolár, P; Kobesová, A</t>
  </si>
  <si>
    <t>Stverakova, Tereza; Jacisko, Jakub; Busch, Andrew; Safarova, Marcela; Kolar, Pavel; Kobesova, Alena</t>
  </si>
  <si>
    <t>The impact of COVID-19 on Physical Activity of Czech children</t>
  </si>
  <si>
    <t>PLOS ONE</t>
  </si>
  <si>
    <t>ACTIVITY QUESTIONNAIRE; OLDER CHILDREN; ACTIVITY GUIDELINES; SEDENTARY BEHAVIOR; CHILDHOOD OBESITY; REPORT CARD; PAQ-C; SCHOOL; YOUTH; ADOLESCENTS</t>
  </si>
  <si>
    <t>Introduction The pandemic of coronavirus disease (COVID-19) and related restrictions (closed schools and sports centers, social isolation, masks) may have a negative impact on children's health. The purpose of this study was to evaluate the level of physical activity (PA) of Czech children during COVID-19 in autumn 2020. Methods Ninety-eight Czech children (mean age = 10.1 +/- 1.47 years) completed the standardized Physical Activity Questionnaire for Older Czech Children (PAQ-C/cz) during COVID lockdown. Data were compared with previously published norms. Thirty-five children also reported daily number of steps measured by accelerometers. Results Total PAQ-C score was 0.38 lower during COVID compared to Pre-COVID [t(302) = 5.118., p &lt; .001]. The male PAQ-C total score was 0.37 lower [t(146) = 3.21., p = .002)] and the female total score was 0.39 lower [t(154) = 3.97., p &lt; .001] during COVID compared to Pre-COVID. Specifically, responses of PA during spare time, before-school, physical education (PE), and recess were significantly lower during COVID. The average number of steps was 7.767 steps/day (boys = 9.255; girls = 6.982). Conclusion COVID lockdown resulted in significant reduction of PA in Czech children. Strategies to promote adequate PA of children during the pandemic need to be determined.</t>
  </si>
  <si>
    <t>[Stverakova, Tereza; Jacisko, Jakub; Safarova, Marcela; Kolar, Pavel; Kobesova, Alena] Charles Univ Prague, Fac Med 2, Postgrad Med Sch, Dept Rehabil &amp; Sports Med, Prague, Czech Republic; [Stverakova, Tereza; Jacisko, Jakub; Safarova, Marcela; Kolar, Pavel; Kobesova, Alena] Motol Univ Hosp, Prague, Czech Republic; [Busch, Andrew] Ohio Wesleyan Univ, Hlth &amp; Human Kinet, Delaware, OH 43015 USA</t>
  </si>
  <si>
    <t>Charles University Prague; Motol University Hospital; Ohio Wesleyan University</t>
  </si>
  <si>
    <t>Stveráková, T (corresponding author), Charles Univ Prague, Fac Med 2, Postgrad Med Sch, Dept Rehabil &amp; Sports Med, Prague, Czech Republic.;Stveráková, T (corresponding author), Motol Univ Hosp, Prague, Czech Republic.</t>
  </si>
  <si>
    <t>stverkaterka@gmail.com</t>
  </si>
  <si>
    <t>Busch, Andrew/0000-0003-1383-4410; Snajdrova, Tereza/0000-0002-0791-5276</t>
  </si>
  <si>
    <t>Rehabilitation Prague School; Institutional research program Progress [Q41]; foundation Movement without Help</t>
  </si>
  <si>
    <t>Rehabilitation Prague School; Institutional research program Progress; foundation Movement without Help</t>
  </si>
  <si>
    <t>This study was supported by Rehabilitation Prague School (www.rehabps.com), by Institutional research program Progress Q41 and by the foundation Movement without Help.</t>
  </si>
  <si>
    <t>PUBLIC LIBRARY SCIENCE</t>
  </si>
  <si>
    <t>SAN FRANCISCO</t>
  </si>
  <si>
    <t>1160 BATTERY STREET, STE 100, SAN FRANCISCO, CA 94111 USA</t>
  </si>
  <si>
    <t>1932-6203</t>
  </si>
  <si>
    <t>PLoS One</t>
  </si>
  <si>
    <t>JUL 8</t>
  </si>
  <si>
    <t>e0254244</t>
  </si>
  <si>
    <t>10.1371/journal.pone.0254244</t>
  </si>
  <si>
    <t>Multidisciplinary Sciences</t>
  </si>
  <si>
    <t>Science Citation Index Expanded (SCI-EXPANDED); Social Science Citation Index (SSCI)</t>
  </si>
  <si>
    <t>Science &amp; Technology - Other Topics</t>
  </si>
  <si>
    <t>TK6VW</t>
  </si>
  <si>
    <t>WOS:000674294700008</t>
  </si>
  <si>
    <t>Bell, I</t>
  </si>
  <si>
    <t>Bell, Inna</t>
  </si>
  <si>
    <t>Is the past a burden or a boon? The struggle for survival o communist-era youth and nature protection organizations in the Czech Republic, 1989-2019</t>
  </si>
  <si>
    <t>INTERNATIONAL JOURNAL OF SOCIOLOGY</t>
  </si>
  <si>
    <t>Organizational survival; new institutionalism; transformation; organizational history</t>
  </si>
  <si>
    <t>MOVEMENT; OLD; INSTITUTIONS; ISOMORPHISM; SOCIOLOGY; SOCIALIST; RESPONSES; SOCIETY</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</si>
  <si>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t>
  </si>
  <si>
    <t>[Bell, Inna] Polish Acad Sci, Grad Sch Social Res, Warsaw, Poland</t>
  </si>
  <si>
    <t>Polish Academy of Sciences</t>
  </si>
  <si>
    <t>Bell, I (corresponding author), Trybova 8A, Brno 60200, Czech Republic.</t>
  </si>
  <si>
    <t>irybalko@sns.edu.pl</t>
  </si>
  <si>
    <t>Polska Akademia Nauk; Graduate School for Social Research, Polish Academy of Sciences [2/2018]</t>
  </si>
  <si>
    <t>Polska Akademia Nauk; Graduate School for Social Research, Polish Academy of Sciences</t>
  </si>
  <si>
    <t>This study was funded by Polska Akademia Nauk. This article was funded by the grant 2/2018 from the Graduate School for Social Research, Polish Academy of Sciences.</t>
  </si>
  <si>
    <t>0020-7659</t>
  </si>
  <si>
    <t>1557-9336</t>
  </si>
  <si>
    <t>INT J SOCIOL</t>
  </si>
  <si>
    <t>Int. J. Sociol.</t>
  </si>
  <si>
    <t>JUL 4</t>
  </si>
  <si>
    <t>SI</t>
  </si>
  <si>
    <t>10.1080/00207659.2021.1919448</t>
  </si>
  <si>
    <t>Sociology</t>
  </si>
  <si>
    <t>TX6CT</t>
  </si>
  <si>
    <t>WOS:000683177900002</t>
  </si>
  <si>
    <t>Cuberek, R; Janíková, M; Dygryn, J</t>
  </si>
  <si>
    <t>Cuberek, Roman; Janikova, Marcela; Dygryn, Jan</t>
  </si>
  <si>
    <t>Adaptation and validation of the Physical Activity Questionnaire for Older Children (PAQ-C) among Czech children</t>
  </si>
  <si>
    <t>INTRACLASS CORRELATION-COEFFICIENTS; RELIABILITY; YOUTH; VALIDITY; CALIBRATION; ADULTHOOD; FITNESS; HBSC</t>
  </si>
  <si>
    <t>The study aimed to adapt the standardized Physical Activity Questionnaire for Older Children (PAQ-C) into the Czech language and assess its psychometric properties. A forwards-and-backwards translation method was carried out to prepare the Czech PAQ-C version (PAQ-C/CZ), followed by adjustments based on socio-cultural aspects. In the next phase, participants (n = 169) wore accelerometers for seven days. On the 8th day, participants completed the PAQ-C/CZ in school so that it was possible to determine the concurrent validity (correlation between the accelerometer and PAQ-C/CZ data, Spearman's r), internal consistency (Cronbach's alpha), item/scale properties (corrected item-total correlations, CITCs), and factor structure (exploratory factor analysis, EFA) for PAQ-C/CZ. In the last phase, participants (n = 63) completed the PAQ-C/CZ twice on two consecutive school days in the morning to determine the test-retest reliability (intraclass correlation coefficient, ICC; independent sample T-test). The PAQ-C/CZ indicated moderate internal consistency (alpha = 0.77), acceptable item/scale properties (CITCs = 0.29-0.61), and good test-retest reliability (ICC = 0.73-0.94). The EFA findings suggested a single factor model (factor load = 0.32-0.73) for PAQ-C/CZ, with items 2, 3, and 4 contributing low to the total score. Results on concurrent validity showed low but significant association (r = 0.28, p &lt; 0.05) between accelerometer and PAQ-C/CZ data. Considering the study results, the PAQ-C/CZ can be recommended as a tool for moderate-to-vigorous physical activity assessment in large-sample research studies only, but with an emphasis on the interpretation of the correct results.</t>
  </si>
  <si>
    <t>[Cuberek, Roman; Dygryn, Jan] Palacky Univ Olomouc, Inst Act Lifestyle, Fac Phys Culture, Olomouc, Czech Republic; [Janikova, Marcela] Masaryk Univ, Fac Sports Studies, Dept Sport Pedag, Brno, Czech Republic; [Janikova, Marcela] Masaryk Univ, Fac Sports Studies, Res Incubator Sport Sci, Brno, Czech Republic</t>
  </si>
  <si>
    <t>Palacky University Olomouc; Masaryk University Brno; Masaryk University Brno</t>
  </si>
  <si>
    <t>Cuberek, R (corresponding author), Palacky Univ Olomouc, Inst Act Lifestyle, Fac Phys Culture, Olomouc, Czech Republic.</t>
  </si>
  <si>
    <t>roman.cuberek@upol.cz</t>
  </si>
  <si>
    <t>Dygryn, Jan/E-4760-2017; Cuberek, Roman/E-1810-2016</t>
  </si>
  <si>
    <t>Dygryn, Jan/0000-0003-1026-1784; Cuberek, Roman/0000-0003-1686-835X; Janikova, Marcela/0000-0003-2053-108X</t>
  </si>
  <si>
    <t>Masaryk University, Brno, Czechia [MUNI/51/03/2019, ROZV/24/01/FSpS/2018]</t>
  </si>
  <si>
    <t>Masaryk University, Brno, Czechia</t>
  </si>
  <si>
    <t>This study was supported by the following grants-The First Stage of PAQ-C and PAQ-A Validation (No. MUNI/51/03/2019) and the Physical Activity, Cognitive Functions, and Physical Fitness in Children Aged 10-11 Years (No. ROZV/24/01/FSpS/2018) provided by the Masaryk University, Brno, Czechia. The funders had no role in study design, data collection and analysis, decision to publish, or preparation of the manuscript.</t>
  </si>
  <si>
    <t>JAN 12</t>
  </si>
  <si>
    <t>e0245256</t>
  </si>
  <si>
    <t>10.1371/journal.pone.0245256</t>
  </si>
  <si>
    <t>PV4SP</t>
  </si>
  <si>
    <t>WOS:000609979700022</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</si>
  <si>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</si>
  <si>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</si>
  <si>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</si>
  <si>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</si>
  <si>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</si>
  <si>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</si>
  <si>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</si>
  <si>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</si>
  <si>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</si>
  <si>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</si>
  <si>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</si>
  <si>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</si>
  <si>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</si>
  <si>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</si>
  <si>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</si>
  <si>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</si>
  <si>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</si>
  <si>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</si>
  <si>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</si>
  <si>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Humanities, Multidisciplinary</t>
  </si>
  <si>
    <t>Arts &amp; Humanities - Other Topics</t>
  </si>
  <si>
    <t>SX9WA</t>
  </si>
  <si>
    <t>WOS:000665546200004</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</si>
  <si>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</si>
  <si>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</si>
  <si>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</si>
  <si>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</si>
  <si>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</si>
  <si>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</si>
  <si>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</si>
  <si>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</si>
  <si>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</si>
  <si>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</si>
  <si>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</si>
  <si>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</si>
  <si>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</si>
  <si>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</si>
  <si>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</si>
  <si>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</si>
  <si>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</si>
  <si>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</si>
  <si>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XR8PH</t>
  </si>
  <si>
    <t>WOS:000732483300001</t>
  </si>
  <si>
    <t>Zurek, P</t>
  </si>
  <si>
    <t>Zurek, Pavel</t>
  </si>
  <si>
    <t>BENEDICTINE PRELATES AND THEIR MUSICAL INTERESTS: TWO PORTRAITS FROM THE CZECH LANDS IN THE 18TH CENTURY</t>
  </si>
  <si>
    <t>HUDEBNI VEDA</t>
  </si>
  <si>
    <t>music and the Benedictines; music in the Czech lands in the 18th century; Bonaventura Pitr; Stephan Rautenstrauch; Rajhrad monastery; Broumov monastery; Brevnov monastery; Esterhaza</t>
  </si>
  <si>
    <t>The musical inclinations and activities of Benedictine prelates in the 18th century tend to point to their compliance with society's overall mindset in the given era, and can thus readily illustrate the process of gradual transformation of Baroque society to one identifying with the age of Enlightenment which was then in the making. Surviving sources in the form of private diaries, correspondence and other types of ego-documents make possible the study of this phenomenon on the example of two Benedictine prelates in the Czech lands in the 18th century, Bonaventura Pitr, and Stephan Rautenstrauch. Apart from being a prominent exponent of the social, scholarly and cultural developments in the Czech lands of the time, provost of the Benedictine monastery at Rajhrad Bonaventura Pitr (1708-1764) was in his youth also an active musician (singer and organist) and occasional composer. Throughout Pitr's lifetime, his musical inclinations went hand in hand with his scholarly pursuits, entailing meetings with protagonists of the contemporary musical scene in the Czech lands. In his contacts with Brno-based Augustinian monk JeronYm Haura, their common interests engendered close friendship whose ultimate manifestation was a Latin elegy abounding in musical motifs, probably authored by Pitr. The second personality whose portrait drawing on his musical activities is outlined here, Stephan Rautenstrauch (1734-1785), the abbot of the twin monasteries of Broumov and Bfeynov, was a prominent proponent of the Josephine reforms in their aspects concerning monastic institutions. He was close to the Empress Maria Theresa, and, like Pitr, was in his youth an active musician. His private musical inclinations were focused on the Italian opera production of the time (e.g., Pasquale Anfossi; he was always in touch with the librettist, Pietro Metastasio), and are documented in the form of diary entries from his travels to major European cultural centres (Vienna, Esterhaza, Venice and Dresden, among others).</t>
  </si>
  <si>
    <t>[Zurek, Pavel] Libomysl 30, Libomysl 26723, Czech Republic</t>
  </si>
  <si>
    <t>Zurek, P (corresponding author), Libomysl 30, Libomysl 26723, Czech Republic.</t>
  </si>
  <si>
    <t>pavelzurek@gmail.com</t>
  </si>
  <si>
    <t>Czech Ministry of Culture</t>
  </si>
  <si>
    <t>This study was funded by the Institutional support for long-term conceptual development of a research organization (the Moravian Library in Brno) by the Czech Ministry of Culture.</t>
  </si>
  <si>
    <t>CZECH ACAD SCIENCES PRESS</t>
  </si>
  <si>
    <t>PRAGUE 6</t>
  </si>
  <si>
    <t>PUSHKIN US 9, PRAGUE 6 160 00, CZECH REPUBLIC</t>
  </si>
  <si>
    <t>0018-7003</t>
  </si>
  <si>
    <t>Hudebni Veda</t>
  </si>
  <si>
    <t>+</t>
  </si>
  <si>
    <t>Music</t>
  </si>
  <si>
    <t>SH7FC</t>
  </si>
  <si>
    <t>WOS:000654298600002</t>
  </si>
  <si>
    <t>Waic, M; Pavlu, D</t>
  </si>
  <si>
    <t>Waic, Marek; Pavlu, Dagma</t>
  </si>
  <si>
    <t>Healthcare and Physical Education of Children and Youth in Prague 1869-1914</t>
  </si>
  <si>
    <t>FRONTIERS IN SPORTS AND ACTIVE LIVING</t>
  </si>
  <si>
    <t>19th century; Cisleithania; children; health care; physical education; legislation</t>
  </si>
  <si>
    <t>The article focuses on the healthcare and physical education of children and youth in Prague, the capital city of Czech lands, in the period after the Austro-Hungarian compromise of 1867. The legislative framework for children's physical development and healthcare consisted of laws passed by the Imperial Council which were in force throughout the entire region of Cisleithania. Its execution and implementation, however, were the responsibility of the Czech territorial assembly and Prague municipality. The study analyses the environment in which children grew up, the quality of their diet, and their medical care, particularly the activities of school doctors. Further, the text concentrates on the organization and the quality of school physical education. Prague serves as an example of an industrial centre of the Cisleithanian region whose industrial development caused rapid urbanization which limited the possibilities of physical development of children and youth. Until the end of the 19th century, the only possibility of organized exercises was school physical education, and its quality was greatly influenced by the modest spatial conditions of schools. Even at the better-equipped grammar schools, physical education was an optional subject until 1909 and was not taught at most of them at all. As part of the modernization of the empire, the Cisleithanian government supported physical education, also for military reasons. The same was done by the Prague municipality, where care for the physical development and health of children and youth did not become the subject of political disputes.</t>
  </si>
  <si>
    <t>[Waic, Marek] Charles Univ Prague, Fac Phys Educ &amp; Sport, Dept Kinanthropol &amp; Humanities, Prague, Czech Republic; [Pavlu, Dagma] Charles Univ Prague, Fac Phys Educ &amp; Sport, Dept Physiotherapy, Prague, Czech Republic</t>
  </si>
  <si>
    <t>Charles University Prague; Charles University Prague</t>
  </si>
  <si>
    <t>Pavlu, D (corresponding author), Charles Univ Prague, Fac Phys Educ &amp; Sport, Dept Physiotherapy, Prague, Czech Republic.</t>
  </si>
  <si>
    <t>pavlu@ftvs.cuni.cz</t>
  </si>
  <si>
    <t>FRONTIERS MEDIA SA</t>
  </si>
  <si>
    <t>LAUSANNE</t>
  </si>
  <si>
    <t>AVENUE DU TRIBUNAL FEDERAL 34, LAUSANNE, CH-1015, SWITZERLAND</t>
  </si>
  <si>
    <t>2624-9367</t>
  </si>
  <si>
    <t>FRONT SPORTS ACT LIV</t>
  </si>
  <si>
    <t>Front. Sports Act. Living</t>
  </si>
  <si>
    <t>DEC 10</t>
  </si>
  <si>
    <t>10.3389/fspor.2020.581285</t>
  </si>
  <si>
    <t>WE9XC</t>
  </si>
  <si>
    <t>gold, Green Published</t>
  </si>
  <si>
    <t>WOS:000705969600001</t>
  </si>
  <si>
    <t>Sigmundová, D; Badura, P; Sigmund, E</t>
  </si>
  <si>
    <t>Sigmundova, Dagmar; Badura, Petr; Sigmund, Erik</t>
  </si>
  <si>
    <t>Parent-child dyads and nuclear family association in pedometer-assessed physical activity: A cross-sectional study of 4-to-16-year-old Czech children</t>
  </si>
  <si>
    <t>EUROPEAN JOURNAL OF SPORT SCIENCE</t>
  </si>
  <si>
    <t>Physical activity; step counts; entertainment screen time; parent-child dyads; nuclear family triads</t>
  </si>
  <si>
    <t>SUPPORT; YOUTH; BMI</t>
  </si>
  <si>
    <t>The main aim of this study is to examine familial aggregation in pedometer-assessed physical activity (PA) and proxy-reported screen time (ST) with estimating which of the parents' lifestyle indicators help their offspring achieve step count (SC) recommendations under daily life conditions. The analysis included 773 parent-child dyads (591 mother-child, 182 father-child) and 511 nuclear family triads (mother-father-child) with data ambulatory PA monitored with a Yamax pedometer during a regular school/working week during the spring and autumn between 2013 and 2019. Based on Logistic regression analysis, an achievement of 10,000 steps a day by the mothers significantly (p &lt; 0.001) increases the odds ratio of their children reaching the recommended daily SC in the parent-child dyads. Obesity/overweight of mothers (fathers) significantly (p &lt; 0.05) increases (reduces) the chance of their children reaching the recommended daily SC in the analysis of the nuclear family triads. For both overweight/obese and non-overweight children, the odds of reaching the recommended daily SC are significantly (p &lt; 0.05) increased by their regular participation (&gt;= twice per week) in organised leisure-time PA (analysis of the nuclear family triads) and non-excessive entertainment ST (&lt;= 2 h per day) in the mother-child and nuclear family triads. Despite the different mother-/father-child behavioural associations, SC of parents are positively associated with SC of their children (Linear regression analysis). The involvement of children in regular participation in organised leisure activities (at least twice a week) and limiting their excessive entertainment ST might be important factors contributing to the achievement of the recommended daily SC by children.</t>
  </si>
  <si>
    <t>[Sigmundova, Dagmar; Badura, Petr; Sigmund, Erik] Palacky Univ Olomouc, Fac Phys Culture, Olomouc, Czech Republic</t>
  </si>
  <si>
    <t>Sigmundová, D (corresponding author), Palacky Univ, Fac Phys Culture, Tr Miru 117, Olomouc 77111, Czech Republic.</t>
  </si>
  <si>
    <t>dagmar.sigmundova@upol.cz</t>
  </si>
  <si>
    <t>Badura, Petr/M-5081-2016</t>
  </si>
  <si>
    <t>Badura, Petr/0000-0003-0261-018X</t>
  </si>
  <si>
    <t>Czech Science Foundation [19-03276S]; Technology Agency of the Czech Republic [ETA TL01000335]; Grantova Agentura C.eske Republiky</t>
  </si>
  <si>
    <t>Czech Science Foundation(Grant Agency of the Czech Republic); Technology Agency of the Czech Republic; Grantova Agentura C.eske Republiky(Grant Agency of the Czech Republic)</t>
  </si>
  <si>
    <t>This study was supported by research grants from the Czech Science Foundation (reg. No. 19-03276S) and the Technology Agency of the Czech Republic (ETA TL01000335); Grantova Agentura C.eske Republiky.</t>
  </si>
  <si>
    <t>TAYLOR &amp; FRANCIS LTD</t>
  </si>
  <si>
    <t>2-4 PARK SQUARE, MILTON PARK, ABINGDON OR14 4RN, OXON, ENGLAND</t>
  </si>
  <si>
    <t>1746-1391</t>
  </si>
  <si>
    <t>1536-7290</t>
  </si>
  <si>
    <t>EUR J SPORT SCI</t>
  </si>
  <si>
    <t>Eur. J. Sport Sci.</t>
  </si>
  <si>
    <t>SEP 2</t>
  </si>
  <si>
    <t>10.1080/17461391.2020.1833086</t>
  </si>
  <si>
    <t>OCT 2020</t>
  </si>
  <si>
    <t>UK3AG</t>
  </si>
  <si>
    <t>WOS:000582931100001</t>
  </si>
  <si>
    <t>Kopeck, K; Hinojo-Lucena, FJ; Szotkowski, R; Gómez-García, G</t>
  </si>
  <si>
    <t>Kopeck, Kamil; Hinojo-Lucena, Francisco-Javier; Szotkowski, Rene; Gomez-Garcia, Gerardo</t>
  </si>
  <si>
    <t>Behaviour of young Czechs on the digital network with a special focus on YouTube. An analytical study</t>
  </si>
  <si>
    <t>Internet; Children behaviour; Youtube; Digital risks; Cyberbullyng</t>
  </si>
  <si>
    <t>INTERNET ADDICTION; ADOLESCENTS; TEACHERS; STUDENTS; VIOLENCE; YOUTH</t>
  </si>
  <si>
    <t>With the advent of the Internet, young people make up the largest percentage of the Czech population who spend the most time interacting with the digital network and the various tools it offers. In order to find out what activity they carry out within the digital network, this research was undertaken, which aims to find out how young Czechs spend their time when they are using the digital network. To this end, 27,177 young Czechs between the ages of 7 and 18 were sampled. (n = 27,177). Specifically, the aim was to find out which websites they spent the most time on, the types of social networks they used, the nature of the content they viewed, as well as whether they had suffered any kind of ill-treatment through the digital network. The results of the descriptive analyses allowed to elucidate that: (1): the young participants make use of visual social networks, such as Youtube; (2) most of the content they consume is linked to funny videos, challenges or gameplays; (3) It is of great concern that a large part of the sample has been the victim of verbal insults or cases of personal account theft or has been the victim of distribution of personal images without prior consent. Based on these results, it is intended to establish the focus on the possible consequences of these findings, especially in establishing prevention measures that confront the cyberbullyng in view of the possible consequences.</t>
  </si>
  <si>
    <t>[Kopeck, Kamil; Szotkowski, Rene] Palacky Univ Olomouc, Fac Educ, Ctr Prevent Risky Virtual Commun, Olomouc, Czech Republic; [Hinojo-Lucena, Francisco-Javier; Gomez-Garcia, Gerardo] Univ Granada, Granada, Spain</t>
  </si>
  <si>
    <t>Palacky University Olomouc; University of Granada</t>
  </si>
  <si>
    <t>Gómez-García, G (corresponding author), Univ Granada, Fac Educ Sci, Campus Univ Cartuja S-N, Granada 18071, Spain.</t>
  </si>
  <si>
    <t>kamil.kopecky@upol.cz; fhinojo@ugr.es; szotkowski@upol.cz; gomezgarcia@ugr.es</t>
  </si>
  <si>
    <t>10.1016/j.childyouth.2020.105191</t>
  </si>
  <si>
    <t>NH5JW</t>
  </si>
  <si>
    <t>WOS:000564707100059</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</si>
  <si>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</si>
  <si>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</si>
  <si>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</si>
  <si>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</si>
  <si>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</si>
  <si>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</si>
  <si>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</si>
  <si>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</si>
  <si>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</si>
  <si>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</si>
  <si>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</si>
  <si>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</si>
  <si>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</si>
  <si>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</si>
  <si>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</si>
  <si>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</si>
  <si>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</si>
  <si>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</si>
  <si>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</si>
  <si>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</si>
  <si>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</si>
  <si>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</si>
  <si>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</si>
  <si>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</si>
  <si>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</si>
  <si>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</si>
  <si>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</si>
  <si>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</si>
  <si>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</si>
  <si>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Kirzhayeva, V; Osovsky, O</t>
  </si>
  <si>
    <t>Kirzhayeva, Vera; Osovsky, Oleg</t>
  </si>
  <si>
    <t>THE PEDAGOGICAL LIFE OF THE RUSSIAN EMIGRATION IN LONDON: FROM HOPE TO DISAPPOINTMENT</t>
  </si>
  <si>
    <t>QUAESTIO ROSSICA</t>
  </si>
  <si>
    <t>Russian emigration; Russian pedagogy in London; N. A. Hans; Russian emigre schools</t>
  </si>
  <si>
    <t>This article considers little-known episodes of the pedagogical life of the Russian emigration in England. A relatively small number of Russian refugees, a lack of a legal framework, and financial difficulties prevented the Russian diaspora from establishing a system of national education similar to that created by the Russian emigration in Czechoslovakia, France, or Yugoslavia. The upbringing and education of children and youth became a social, cultural, and educational task for the Russian scientific and pedagogical community in London. The article shows the pedagogical life of Russian London through the prism of Russian educator N. Hans' biography. His life and work have only recently become an object of close attention in Russian emigre studies. Hans' life in England is a rare example of a Russian scholar's integration into a foreign scientific and educational space. Hans actively participated in the establishment of Russian People's University and children's summer camps. The organisation of the Russian Teachers Group in London enabled the Russian pedagogical community to join the process of building the Russian emigre school, and Hans to become one of the most prominent figures in the social pedagogical movement. He participated in the work of conferences and councils of emigre pedagogical organisations and published articles in emigre periodicals about Russian and foreign schools and new methods of teaching. The authors introduce new archival documents and materials from emigre and English periodicals of the 1920s. Excerpts from teachers' curricula vitae provide information about their everyday life in London. The pedagogical life of Russian London is a history of people's lives which adds to the history of Russian emigration in the twentieth century.</t>
  </si>
  <si>
    <t>[Kirzhayeva, Vera] Mordovia State Univ, Saransk, Russia; [Osovsky, Oleg] Mordovia State Pedag Inst, Saransk, Russia</t>
  </si>
  <si>
    <t>Mordovian State University</t>
  </si>
  <si>
    <t>Kirzhayeva, V (corresponding author), Mordovia State Univ, Saransk, Russia.</t>
  </si>
  <si>
    <t>Osovskiy, Oleg E./AAV-2856-2020; Osovsky, Oleg/GZH-1092-2022; Kirzhayeva, Vera/V-4249-2019</t>
  </si>
  <si>
    <t>Osovskiy, Oleg E./0000-0002-9869-3233; Osovsky, Oleg/0000-0002-9869-3233; Kirzhayeva, Vera/0000-0003-3337-7579</t>
  </si>
  <si>
    <t>URAL FEDERAL UNIV</t>
  </si>
  <si>
    <t>EKATERINBURG</t>
  </si>
  <si>
    <t>PROSPEKT LENINA 51, EKATERINBURG, 620083, RUSSIA</t>
  </si>
  <si>
    <t>2311-911X</t>
  </si>
  <si>
    <t>2313-6871</t>
  </si>
  <si>
    <t>QUAESTIO ROSS</t>
  </si>
  <si>
    <t>Quaestio Ross.</t>
  </si>
  <si>
    <t>10.15826/qr.2020.3.499</t>
  </si>
  <si>
    <t>OC8TL</t>
  </si>
  <si>
    <t>WOS:000579429000009</t>
  </si>
  <si>
    <t>Kmecová, S</t>
  </si>
  <si>
    <t>Kmecova, Svetlana</t>
  </si>
  <si>
    <t>LECTURESHIP OF SLOVENE LANGUAGE AT THE FACULTY OF ARTS OF THE COMENIUS UNIVERSITY IN BRATISLAVA IN THE CONTEXT OF SLOVAK-SLOVENE CULTURAL RELATIONSHIPS</t>
  </si>
  <si>
    <t>CHUZHDOEZIKOVO OBUCHENIE-FOREIGN LANGUAGE TEACHING</t>
  </si>
  <si>
    <t>Bulgarian</t>
  </si>
  <si>
    <t>Slovene studies; Faculty of Arts; Comenius University in Bratislava; Slovak and Slovenian lecturers in Slovenian; Melichar Vaclav</t>
  </si>
  <si>
    <t>The first part of the paper deals with the history of Slovene studies at the Faculty of Arts of the Comenius University in Bratislava as well as the personalities who contributed to its development. The second part focuses mainly on the personality of the significant Slovenist Melichar Vaclav and his activities as a lecturer and translator. The author mentions his participation in the international youth Catholic organizations Pax Romana and Slavia Catholica, thanks to which he could spent one semester of the 1938-1939 academic year at the University of Ljubljana, where he became familiar with Slovenian language and culture. Change of the political system in Czechoslovakia in 1948 had a negative impact on his social status and promising career as an editor. In 1974 he was given the opportunity to teach Slovenian language at the Faculty of Arts of the Comenius University in Bratislava, where he worked as a lecturer until 1987. His diligent work meant a significant contribution to the development of the Slovak-Slovenian cultural relations and his translations positively influenced the Slovenian literature reception in Slovakia.</t>
  </si>
  <si>
    <t>[Kmecova, Svetlana] Comenius Univ, Fac Arts, Dept Slav Studies, 2 Gondova St, Bratislava 81499, Slovakia</t>
  </si>
  <si>
    <t>Comenius University Bratislava</t>
  </si>
  <si>
    <t>Kmecová, S (corresponding author), Comenius Univ, Fac Arts, Dept Slav Studies, 2 Gondova St, Bratislava 81499, Slovakia.</t>
  </si>
  <si>
    <t>kmecova35@uniba.sk</t>
  </si>
  <si>
    <t>NATSIONALNO IZDATELSTVO AZ BUKI</t>
  </si>
  <si>
    <t>SOFIA</t>
  </si>
  <si>
    <t>BUL TSARIGRADSKO SHOSE, 125, BL 5, SOFIA, 1113, BULGARIA</t>
  </si>
  <si>
    <t>0205-1834</t>
  </si>
  <si>
    <t>1314-8508</t>
  </si>
  <si>
    <t>CHUZHDOEZIKOVO OBUC</t>
  </si>
  <si>
    <t>Chuzhdoezikovo Obuc.</t>
  </si>
  <si>
    <t>Language &amp; Linguistics</t>
  </si>
  <si>
    <t>Linguistics</t>
  </si>
  <si>
    <t>LW3VH</t>
  </si>
  <si>
    <t>WOS:000539073200007</t>
  </si>
  <si>
    <t>Navratilová, M; Beranová, M; Smutka, L; Severová, L</t>
  </si>
  <si>
    <t>Navratilova, Miroslava; Beranova, Marketa; Smutka, Lubos; Severova, Lucie</t>
  </si>
  <si>
    <t>Economic aspects of consumer behavior in tourism for a selected population group in the Czech Republic</t>
  </si>
  <si>
    <t>consumers; coronavirus; destination; health issue; security and safety; surety tourism; youth travel</t>
  </si>
  <si>
    <t>GLOBAL HEALTH; YOUTH TOURISM; DESTINATIONS; CHALLENGES; OUTBREAK; SERVICES; IMPACT; MARKET; SARS</t>
  </si>
  <si>
    <t>Tourism is currently an important branch of the global economy. However, the democratization of travel and tourism, together with the intensifying globalization processes and mass movements of the world's population, brings with it some accompanying adverse effects that influence the shape of the contemporary world. The paper aims to evaluate the impact of the security and safety factor on the consumer behavior of young people aged 19-29 in the Czech Republic when choosing a destination for tourism. The age categorization was carried out concerning the theoretical definition of youth travel participants according to UNWTO and WYSE Travel Confederation. Attitudes and opinions of the monitored group of consumers were gathered through primary research attended by 428 respondents. Quantitative studies were used to obtain the necessary data using a questionnaire technique of data collection. The results show that, in terms of general preferences, the vast majority of respondents prefer an active way of spending time during their trips. The results show that young people consider the situation in their place of residence as the most important safety factor when choosing a destination (84.8%); the local political situation and potential health risks in the country are considered as significant ones by less than 70.0% persons. The majority of respondents (65.7%) identified the Internet as the predominant way of obtaining information when traveling.</t>
  </si>
  <si>
    <t>[Navratilova, Miroslava; Beranova, Marketa; Smutka, Lubos; Severova, Lucie] Czech Univ Life Sci Prague, Prague, Czech Republic</t>
  </si>
  <si>
    <t>Navratilová, M (corresponding author), Czech Univ Life Sci Prague, Prague, Czech Republic.</t>
  </si>
  <si>
    <t>navratilovam@pef.czu.cz; mberanova@pef.czu.cz; smutka@pef.czu.cz; severova@pef.czu.cz</t>
  </si>
  <si>
    <t>Beranova, Marketa/B-6266-2018; Severová, Lucie/J-2548-2017; Smutka, Lubos/K-6401-2015</t>
  </si>
  <si>
    <t>Beranova, Marketa/0000-0002-7058-4350; Severová, Lucie/0000-0003-4666-6281; Smutka, Lubos/0000-0001-5385-1333</t>
  </si>
  <si>
    <t>Internal Grant Agency of Faculty of Economics and Management, Czech University of Life Sciences Prague [20181015]</t>
  </si>
  <si>
    <t>Internal Grant Agency of Faculty of Economics and Management, Czech University of Life Sciences Prague</t>
  </si>
  <si>
    <t>This work was supported by the Internal Grant Agency of Faculty of Economics and Management, Czech University of Life Sciences Prague - grant number 20181015 The Impact of Climate Change on the Structure of Agricultural Production in the Czech Republic.</t>
  </si>
  <si>
    <t>10.18522/2073-6606-2020-18-4-149-168</t>
  </si>
  <si>
    <t>PM2VN</t>
  </si>
  <si>
    <t>WOS:000603663700009</t>
  </si>
  <si>
    <t>Prokschová, D</t>
  </si>
  <si>
    <t>Prokschova, Daniela</t>
  </si>
  <si>
    <t>Schools for Democracy: A Waste of Time? Roles, Mechanisms and Perceptions of Civic Education in Czech and German Contexts</t>
  </si>
  <si>
    <t>SOCIOLOGIA</t>
  </si>
  <si>
    <t>Civic education; political motivation; school climate; secondary political socialisation; qualitative analysis</t>
  </si>
  <si>
    <t>POLITICAL-PARTICIPATION; ACTIVE CITIZENSHIP; KNOWLEDGE; ATTITUDES; YOUTH</t>
  </si>
  <si>
    <t>This article investigates the role of school-based civic education in the formation of political commitment, motivation and self-efficacy. The article is based on 60 qualitative interviews with university students from the Czech Republic and East and West Germany. Results indicate more favourable perceptions and evaluations of civic education by German students and offer practical recommendations for improving Czech education policy. Civic education has a positive impact particularly on children who were already interested in politics before beginning civic education classes. Apart from civic education, teachers, peers, school climate, organisational membership and family background are crucial factors in political engagement and commitment.</t>
  </si>
  <si>
    <t>[Prokschova, Daniela] Czech Acad Sci, Inst Sociol, Jilska 1, Prague 11000 1, Czech Republic</t>
  </si>
  <si>
    <t>Czech Academy of Sciences; Institute of Sociology of the Czech Academy of Sciences</t>
  </si>
  <si>
    <t>Prokschová, D (corresponding author), Czech Acad Sci, Inst Sociol, Jilska 1, Prague 11000 1, Czech Republic.</t>
  </si>
  <si>
    <t>daniela.prokschova@soc.cas.cz</t>
  </si>
  <si>
    <t>Gawrecká, Daniela/B-9276-2014</t>
  </si>
  <si>
    <t>Prokschova, Daniela/0000-0002-0200-4262</t>
  </si>
  <si>
    <t>Czech Science Foundation [16-048855]; project 'Changes in the Perception of the Role of Government after the Crisis</t>
  </si>
  <si>
    <t>Czech Science Foundation(Grant Agency of the Czech Republic); project 'Changes in the Perception of the Role of Government after the Crisis</t>
  </si>
  <si>
    <t>The research leading to this article received funding from the project 'Changes in the Perception of the Role of Government after the Crisis. The Czech Republic in Comparative Perspective' (No. 16-048855) supported by the Czech Science Foundation.</t>
  </si>
  <si>
    <t>INST SOCIOLOGY SLOVAK ACAD SCIENCES</t>
  </si>
  <si>
    <t>BRATISLAVA</t>
  </si>
  <si>
    <t>KLEMENSOVA 19, BRATISLAVA, SLOVAKIA</t>
  </si>
  <si>
    <t>0049-1225</t>
  </si>
  <si>
    <t>1336-8613</t>
  </si>
  <si>
    <t>SOCIOLOGIA-BRATISLAV</t>
  </si>
  <si>
    <t>Sociologia</t>
  </si>
  <si>
    <t>10.31577/sociologia.2020.52.3.13</t>
  </si>
  <si>
    <t>MC7VI</t>
  </si>
  <si>
    <t>WOS:000543489200005</t>
  </si>
  <si>
    <t>Vicherková, D; Malach, J</t>
  </si>
  <si>
    <t>Vicherkova, Dana; Malach, Josef</t>
  </si>
  <si>
    <t>MOTIVATION OF CZECH STUDENTS OF SECONDARY TECHNICAL SCHOOLS TO STUDY ENGINEERING</t>
  </si>
  <si>
    <t>AD ALTA-JOURNAL OF INTERDISCIPLINARY RESEARCH</t>
  </si>
  <si>
    <t>aptitudes for profession; labour market; motivation; secondary education in engineering; engineering practice</t>
  </si>
  <si>
    <t>The main aim of the paper is to introduce the recent findings of the motivation of secondary technical schools' students in the field of engineering. Technological progress requires higher quality and quantity of human resources working in engineering field, however, the interest of youth in studying the field is falling steadily. A project Education in engineering and its optimisation for the needs of the labour market led by the Technical Agency of the Czech Republic (TACR), which is implemented by the Faculty of Education at the University of Ostrava together with the National Engineering Cluster is focused on discovering the factors influencing the choice of these fields, students' satisfaction with their studies, study aspiration and manifestation of an in-depth interest in technical fields. The results of a pilot research confirm that almost one half of the students believe they possess aptitudes for engineering professions.</t>
  </si>
  <si>
    <t>[Vicherkova, Dana; Malach, Josef] Univ Ostrava, Fac Educ, Dept Educ &amp; Adult Educ, Frani Sramka 3, Ostrava, Czech Republic</t>
  </si>
  <si>
    <t>University of Ostrava</t>
  </si>
  <si>
    <t>Vicherková, D (corresponding author), Univ Ostrava, Fac Educ, Dept Educ &amp; Adult Educ, Frani Sramka 3, Ostrava, Czech Republic.</t>
  </si>
  <si>
    <t>dana.vicherkova@osu.cz; josef.malach@osu.cz</t>
  </si>
  <si>
    <t>Vicherková, Dana/V-5081-2017</t>
  </si>
  <si>
    <t>Vicherková, Dana/0000-0003-0566-2786</t>
  </si>
  <si>
    <t>MAGNANIMITAS</t>
  </si>
  <si>
    <t>HRADEC KRALOVE</t>
  </si>
  <si>
    <t>CESKOSLOVENSKE ARMADY 300, HRADEC KRALOVE, 500 03, CZECH REPUBLIC</t>
  </si>
  <si>
    <t>1804-7890</t>
  </si>
  <si>
    <t>AD ALTA-INTERDISCIP</t>
  </si>
  <si>
    <t>AD ALTA-J. Interdiscip. Res.</t>
  </si>
  <si>
    <t>ND6UD</t>
  </si>
  <si>
    <t>WOS:000562038200053</t>
  </si>
  <si>
    <t>Kasper, T</t>
  </si>
  <si>
    <t>Kasper, Tomas</t>
  </si>
  <si>
    <t>The Sudetendeutsche Jugendgemeinschaft: the ideological and organisational platform of the Sudeten German youth movement and its means to create the Sudetendeutsche Volksgemeinschaft</t>
  </si>
  <si>
    <t>PAEDAGOGICA HISTORICA</t>
  </si>
  <si>
    <t>Youth movement; Czechoslovakia; totalitarian education; German youth movement</t>
  </si>
  <si>
    <t>The presented study reconstructs how the concept of the total united Sudeten German National Community (sudetendeutsche totale einheitliche Volksgemeinschaft) was formed in the national conservative youth camp (i.e., among the bourgeois, rural and Catholic German youth in Czechoslovakia in the interwar period). Although this goal was repeated and highlighted by many youth leaders, they were already diverging in the concrete way of its implementation for they did not want to give up the independence of their associations by merging with one chosen organization. The study reconstructs the educational programs of the nationally conservative Sudeten German youth from the years 1918-1933 and 1933-1938, when under the weight of the political and economic crisis in Czechoslovakia there was increasingly intense pressure on the unity of the German national conservative youth, which, according to educational agitators was to be led under one banner, in the spirit of a unified nationalist and racially pure educational program, and with the aim of replacing politics and achieving a unified national community through education. Its exploitation for national political, undemocratic and pro-fascist goals was evident in the associations and societies in question.</t>
  </si>
  <si>
    <t>[Kasper, Tomas] Tech Univ Liberci, Fak Prirodovedne Humanitni &amp; Pedag, Liberec, Czech Republic</t>
  </si>
  <si>
    <t>Technical University Liberec</t>
  </si>
  <si>
    <t>Kasper, T (corresponding author), Tech Univ Liberci, Fak Prirodovedne Humanitni &amp; Pedag, Liberec, Czech Republic.</t>
  </si>
  <si>
    <t>tomas.kasper@tul.cz</t>
  </si>
  <si>
    <t>Kasper, Tomas/0000-0002-0379-2707</t>
  </si>
  <si>
    <t>Project OP VVV - International Mobility of Researchers at the TUL [CZ.02.2.69/0.0/0.0/16_027/0008493]</t>
  </si>
  <si>
    <t>Project OP VVV - International Mobility of Researchers at the TUL</t>
  </si>
  <si>
    <t>This study originated thanks to the support of the Project OP VVV - International Mobility of Researchers at the TUL [reg. no. CZ.02.2.69/0.0/0.0/16_027/0008493].</t>
  </si>
  <si>
    <t>0030-9230</t>
  </si>
  <si>
    <t>1477-674X</t>
  </si>
  <si>
    <t>PAEDAGOG HIST</t>
  </si>
  <si>
    <t>Paedagog. Hist.</t>
  </si>
  <si>
    <t>10.1080/00309230.2019.1669679</t>
  </si>
  <si>
    <t>OCT 2019</t>
  </si>
  <si>
    <t>Education &amp; Educational Research; History Of Social Sciences</t>
  </si>
  <si>
    <t>Education &amp; Educational Research; Social Sciences - Other Topics</t>
  </si>
  <si>
    <t>OS0FS</t>
  </si>
  <si>
    <t>WOS:000492809000001</t>
  </si>
  <si>
    <t>Cincera, J; Boeve-de Pauw, J; Goldman, D; Simonova, P</t>
  </si>
  <si>
    <t>Cincera, Jan; Boeve-de Pauw, Jelle; Goldman, Daphne; Simonova, Petra</t>
  </si>
  <si>
    <t>Emancipatory or instrumental? Students? and teachers? perceptions of the implementation of the EcoSchool program</t>
  </si>
  <si>
    <t>EcoSchool; emancipatory pedagogy; instrumental pedagogy; empowerment; satisfaction; environmental education</t>
  </si>
  <si>
    <t>ECO-SCHOOLS; ENVIRONMENTAL-EDUCATION; PERSPECTIVES; LEADERS; YOUTH</t>
  </si>
  <si>
    <t>We present findings of a mixed method evaluation study of the EcoSchool program in the Czech Republic. The innovativeness of this study is its specific focus on implementation strategies rather than learning outcomes. Using data from 148 students and 65 teachers from 54 different schools involved in the program, we investigated perceptions about the nature of the implementation and the impact of the approach on students? and teachers? feelings of ownership of success, loss of meaning of the program, or satisfaction with their participation in the EcoSchool program. The findings support the relevance of the emancipatory approach: students? perceived participation predicts both their satisfaction with the program and perceived ownership of the success of their EcoTeams. Unexpectedly, the study also found that another factor predicting the program?s effectiveness is the level of students? control over nonparticipating students.</t>
  </si>
  <si>
    <t>[Cincera, Jan; Simonova, Petra] Masaryk Univ Brno, Fac Social Studies, Dept Environm Studies, Jostova 10, Brno 60200, Czech Republic; [Boeve-de Pauw, Jelle] Univ Antwerp, Fac Social Sci, Dept Training &amp; Educ Sci, Res Unit Edubron, Antwerp, Belgium; [Goldman, Daphne] Beit Berl Coll, Fac Educ, Dept Environm Studies &amp; Agr, Doar Beit Berl, Israel</t>
  </si>
  <si>
    <t>Masaryk University Brno; University of Antwerp</t>
  </si>
  <si>
    <t>Cincera, J (corresponding author), Masaryk Univ Brno, Fac Social Studies, Dept Environm Studies, Jostova 10, Brno 60200, Czech Republic.</t>
  </si>
  <si>
    <t>cincera@mail.muni.cz</t>
  </si>
  <si>
    <t>Cincera, Jan/X-3277-2019; Šimonová, Petra/ABE-1613-2020</t>
  </si>
  <si>
    <t>Cincera, Jan/0000-0003-0704-7402; Šimonová, Petra/0000-0002-2695-1256; Boeve-de Pauw, Jelle/0000-0002-8496-096X</t>
  </si>
  <si>
    <t>10.1080/13504622.2018.1506911</t>
  </si>
  <si>
    <t>JC2II</t>
  </si>
  <si>
    <t>Green Accepted</t>
  </si>
  <si>
    <t>WOS:000489100200006</t>
  </si>
  <si>
    <t>Kudlácová, B; Sebová, N</t>
  </si>
  <si>
    <t>Kudlacova, Blanka; Sebova, Nikola</t>
  </si>
  <si>
    <t>Illegal confessional education of children in Slovakia in the period of Socialism (political and religious context)</t>
  </si>
  <si>
    <t>Education in Slovakia; communism; political context; illegal Church; religious education of children (1973-1989)</t>
  </si>
  <si>
    <t>The aim of the paper is to point out a specific segment of education of children in Slovakia in the period of Socialism (1948-1989) through the example of confessional education of children in the environment of the secret Church. After the Second World War, a significant turnover in education occurred in Czechoslovakia under the impact of Soviet politics. Schools were nationalised, which in fact meant the disappearance of church schools and plurality in education. After the Communist coup in 1948, education was immediately reformed by the Education Act of 21 April 1948, which unified the system of education and made it a state monopoly with a pro-Soviet orientation. The socialist school was indoctrinated by the ideology of Marxism-Leninism; the content of education at all levels, as well as leisure time activities of children. Work with children and youth in a religious spirit was harshly punished and considered an anti-state activity. Therefore, in the period of political liberation in the 1960s (Prague Spring), the so-called secret Church started its activity. The paper is focused on an analysis of the model of working with children in the secret Church in Slovakia between 1973 and 1989 through the method of oral history.</t>
  </si>
  <si>
    <t>[Kudlacova, Blanka; Sebova, Nikola] Trnava Univ, Fac Educ, Trnava, Slovakia</t>
  </si>
  <si>
    <t>University of Trnava</t>
  </si>
  <si>
    <t>Kudlácová, B (corresponding author), Trnava Univ, Trnava, Slovakia.</t>
  </si>
  <si>
    <t>bkudlac@gmail.com</t>
  </si>
  <si>
    <t>Agentura Ministerstva skolstva, vedy, vyskumu a sportu SR [VEGA] [1/0038/17]</t>
  </si>
  <si>
    <t>Agentura Ministerstva skolstva, vedy, vyskumu a sportu SR [VEGA]</t>
  </si>
  <si>
    <t>This work was supported by the Agentura Ministerstva skolstva, vedy, vyskumu a sportu SR [VEGA No. 1/0038/17].</t>
  </si>
  <si>
    <t>10.1080/00309230.2019.1589539</t>
  </si>
  <si>
    <t>MAR 2019</t>
  </si>
  <si>
    <t>MR6KF</t>
  </si>
  <si>
    <t>WOS:000464539600001</t>
  </si>
  <si>
    <t>Arpás, R</t>
  </si>
  <si>
    <t>Arpas, Robert</t>
  </si>
  <si>
    <t>The Slovak Autonomist Youth against Czechoslovak Unity</t>
  </si>
  <si>
    <t>Slovak</t>
  </si>
  <si>
    <t>Czechoslovakia; Autonomism; Czechoslovakism; Nation; Youth</t>
  </si>
  <si>
    <t>The Czechoslovak Republic was constructed as the nation state of the Czechoslovak nation. This was expressed on the ideological level by promotion of the theory of so-called Czechoslovakism. In spite of its vague formulation, it contributed to the Slovaks not being recognized as a nation in the Czechoslovak Republic. This was opposed by the autonomist camp. which had the political aims of gaining recognition of the Slovaks as a nation and obtaining political autonomy for Slovakia. The failure of the autonomists to achieve their aims led to the radicalization of their movement in the 1930s. Activation of the younger generation significantly contributed to this. The statements of its representatives on the idea of Czechoslovak unity were substantially sharper. In contrast to the older generation, the autonomist youth already unambiguously declared that they did not regard Slovak autonomy as the final aim of their movement. They did not hesitate to cast doubt on the shared Czechoslovak statehood. Their absolute rejection of Czechoslovak unity, also on the level of Czechoslovak statehood can be considered the most significant difference in the generation gap among the autonomists in relation to the ideological conception of Czechoslovakism.</t>
  </si>
  <si>
    <t>[Arpas, Robert] Katedra Hist FF UKF Nitre, Hodzova 1, Nitra 94901, Slovakia</t>
  </si>
  <si>
    <t>Arpás, R (corresponding author), Katedra Hist FF UKF Nitre, Hodzova 1, Nitra 94901, Slovakia.</t>
  </si>
  <si>
    <t>rarpas@ukf.sk</t>
  </si>
  <si>
    <t>Arpáš, Róbert/X-6576-2019</t>
  </si>
  <si>
    <t>Arpáš, Róbert/0000-0002-8438-4632</t>
  </si>
  <si>
    <t>10.31577/histcaso.2019.67.1.7</t>
  </si>
  <si>
    <t>HN1GP</t>
  </si>
  <si>
    <t>WOS:000459935800007</t>
  </si>
  <si>
    <t>Gába, A; Rubín, L; Sigmund, E; Badura, P; Dygryn, J; Kudlácek, M; Sigmundová, D; Materová, E; Hainrikl, Z; Jakubec, A; Suchomel, A</t>
  </si>
  <si>
    <t>Gaba, Ales; Rubin, Lukas; Sigmund, Erik; Badura, Petr; Dygryn, Jan; Kudlacek, Michal; Sigmundova, Dagmar; Materova, Eliska; Hainrikl, Zdenek; Jakubec, Ales; Suchomel, Ales</t>
  </si>
  <si>
    <t>Executive summary of the Czech Republic's 2018 Report Card on Physical Activity for Children and Youth</t>
  </si>
  <si>
    <t>active play; organized sport; active transportation; sedentary behaviours; physical fitness; school</t>
  </si>
  <si>
    <t>CANADA REPORT CARD; ADOLESCENTS; HEALTH; ENVIRONMENT; INACTIVITY; BEHAVIOR; SCHOOL</t>
  </si>
  <si>
    <t>Background: Regular physical activity (PA) is associated with numerous health benefits. However, the decreasing level of PA and increasing screen-time among Czech children and youth has been well documented in the last two decades. To build effective intervention and prevention programs, it is necessary to review all available sources of evidence. Objective: The aim is to summarize the results of the first Czech Report Card on Physical Activity for Children and Youth based on a synthesis of the most recently available evidence. Methods: The Report Card included 10 indicators. To inform the indicator grades, a multi-level search strategy was used to find all relevant sources that provide published/unpublished data collected from 2013 through 2018. The data were synthesised, and a set of standardized benchmarks was used to assign grades. Final grades were assigned upon consensus of all members of the national research work group. Results: We retrieved 724 records from database searches and 81 records identified through other sources. A total of 40 records were identified as eligible for data extraction. Overall PA in Czech children and youth was observed to be insufficient to support fitness and health, with high rates of excessive screen-time and low numbers of children and youth spending time in unstructured/unorganized play. On the other hand, some grades indicated promising foundations to build on in future. They are represented, for instance, by a relatively high number of children and youth participating in organized sports and/or PA programs, or generally PA-friendly setting (e.g., family and peers, school, and built environment). Conclusions: There is ample evidence that Czech children and youth are insufficiently active, and the prevalence of physical inactivity and excessive screen-time has increased in both sexes during the last two decades. Thus, PA in childhood and adolescence should be promoted intensively and effective intervention and prevention programs are needed.</t>
  </si>
  <si>
    <t>[Gaba, Ales; Rubin, Lukas; Sigmund, Erik; Badura, Petr; Dygryn, Jan; Kudlacek, Michal; Sigmundova, Dagmar; Materova, Eliska; Hainrikl, Zdenek; Jakubec, Ales] Palacky Univ Olomouc, Fac Phys Culture, Olomouc, Czech Republic; [Rubin, Lukas; Suchomel, Ales] Tech Univ Liberec, Fac Sci Humanities &amp; Educ, Liberec, Czech Republic</t>
  </si>
  <si>
    <t>Palacky University Olomouc; Technical University Liberec</t>
  </si>
  <si>
    <t>Gába, A (corresponding author), Palacky Univ Olomouc, Dept Nat Sci Kinanthropol, Fac Phys Culture, Trida Miru 117, Olomouc 71111, Czech Republic.</t>
  </si>
  <si>
    <t>ales.gaba@upol.cz</t>
  </si>
  <si>
    <t>Badura, Petr/M-5081-2016; Rubín, Lukáš/G-6266-2016; Gába, Aleš/D-2090-2011; Jakubec, Aleš/F-4828-2019; Dygryn, Jan/E-4760-2017</t>
  </si>
  <si>
    <t>Badura, Petr/0000-0003-0261-018X; Rubín, Lukáš/0000-0003-4920-1113; Gába, Aleš/0000-0002-7236-9072; Jakubec, Aleš/0000-0001-8363-3177; Dygryn, Jan/0000-0003-1026-1784; Kudlacek, Michal/0000-0002-0315-414X; Suchomel, Ales/0000-0001-5187-6932</t>
  </si>
  <si>
    <t>Palacky University Olomouc [IGA_FTK_2018_007]; Czech Science Foundation [17-12579S, 18-09188S]</t>
  </si>
  <si>
    <t>Palacky University Olomouc; Czech Science Foundation(Grant Agency of the Czech Republic)</t>
  </si>
  <si>
    <t>The Report Card was supported by Palacky University Olomouc (project IGA_FTK_2018_007) and the Czech Science Foundation (project 17-12579S and 18-09188S).</t>
  </si>
  <si>
    <t>10.5507/ag.2019.007</t>
  </si>
  <si>
    <t>IF7YQ</t>
  </si>
  <si>
    <t>Green Submitted, gold</t>
  </si>
  <si>
    <t>WOS:000473303400006</t>
  </si>
  <si>
    <t>Kudlácová, B</t>
  </si>
  <si>
    <t>Kudlacova, Blanka</t>
  </si>
  <si>
    <t>Illegal confessional education of university students in the secret church in Slovakia in the 1960s</t>
  </si>
  <si>
    <t>HISTORY OF EDUCATION &amp; CHILDRENS LITERATURE</t>
  </si>
  <si>
    <t>Education; Communism; Prague Spring; Illegal Church; Religious Education; Slovakia; XXth Century</t>
  </si>
  <si>
    <t>After the Communists took power in 1948, the school system and education in Czechoslovakia were indoctrinated by the ideology of Marxism-Leninism and a unified, state system of education was created (Act No. 95/1948). The Church became the biggest internal enemy of the state and the government attempted to track and control representatives of the official Church. Work with children, the youth and students in a religious spirit was harshly punished and considered an anti-state activity. Therefore, in the period of political release in the 1960s (Prague Spring), when all political prisoners were released from prison, the so-called Secret Church started its activity. The paper is focused on analysis of a model of work with university students in the Secret Church in Slovakia.</t>
  </si>
  <si>
    <t>[Kudlacova, Blanka] Trnava Univ, Fac Educ, Dept Educ Studies, Trnava, Slovakia</t>
  </si>
  <si>
    <t>Kudlácová, B (corresponding author), Trnava Univ, Fac Educ, Dept Educ Studies, Trnava, Slovakia.</t>
  </si>
  <si>
    <t>blanka.kudlacova@truni.sk</t>
  </si>
  <si>
    <t>Ministry of Education of the Slovak Republic: VEGA [1/0038/17]</t>
  </si>
  <si>
    <t>Ministry of Education of the Slovak Republic: VEGA(Vedecka grantova agentura MSVVaS SR a SAV (VEGA))</t>
  </si>
  <si>
    <t>The study originated with the support of the project of Ministry of Education of the Slovak Republic: VEGA No. 1/0038/17 Educational Thinking, Educational System and Education in Slovakia from 1945 to 1989.</t>
  </si>
  <si>
    <t>EDIZIONI UNIVERSITA MACERATA</t>
  </si>
  <si>
    <t>MACERATA</t>
  </si>
  <si>
    <t>CENTRO DIREZIONALE, VIA CARDUCCI, 63-A, MACERATA, 62100, ITALY</t>
  </si>
  <si>
    <t>1971-1093</t>
  </si>
  <si>
    <t>1971-1131</t>
  </si>
  <si>
    <t>HIST EDUC CHILD LIT</t>
  </si>
  <si>
    <t>Hist. Educ. Child. Lit.</t>
  </si>
  <si>
    <t>JV7TL</t>
  </si>
  <si>
    <t>WOS:000502563700003</t>
  </si>
  <si>
    <t>Kutac, P; Jurkova, S; Farana, R</t>
  </si>
  <si>
    <t>Kutac, Petr; Jurkova, Sona; Farana, Roman</t>
  </si>
  <si>
    <t>MORPHOLOGICAL CHARACTERISTICS OF YOUNG FEMALE ARTISTIC GYMNASTS FROM THE CZECH REPUBLIC</t>
  </si>
  <si>
    <t>SCIENCE OF GYMNASTICS JOURNAL</t>
  </si>
  <si>
    <t>artistic gymnastics; youth; female; morphology</t>
  </si>
  <si>
    <t>BONE-MINERAL DENSITY; ANTHROPOMETRIC CHARACTERISTICS; BODY-COMPOSITION; MATURATION; GROWTH; INJURY; RISK</t>
  </si>
  <si>
    <t>The aim of the study is to analyse the somatic parameters of artistic gymnasts in the pupil competition category and to compare them with the values of the general population in the corresponding age group. The study included 16 female gymnasts in the pupil category and 652 girls in the same age group, which formed the control group. Body height was measured using a stadiometer InBody BSM 370, body mass and body composition by BIA analyser InBody 770 (Biospace, South Korea). The monitored values of each gymnast we compared with the mean values of the control group at the corresponding age separately, using the normalisation index (Ni). The results of the study show that the gymnasts in the youngest competition category already differ in basic anthropometric parameters from the general population. Since the age of nine, the gymnasts have a lower body height (except for one person) and lower body weight than the girls in the general population. The body height and body mass values are below average or highly below average in nine gymnasts (56.3%). The high volume of specific physical activity of the gymnasts, included in their training, affects their body composition parameters. The gymnasts have lower body fat (%) and visceral fat (cm2), their values are below average to highly below average, and higher skeletal muscle mass (%), with values above average or highly above average.</t>
  </si>
  <si>
    <t>[Kutac, Petr; Jurkova, Sona; Farana, Roman] Univ Ostrava, Dept Human Movement Studies, Ostrava, Czech Republic</t>
  </si>
  <si>
    <t>Farana, R (corresponding author), Dvorakova 7, Ostrava, Czech Republic.</t>
  </si>
  <si>
    <t>roman.farana@osu.cz</t>
  </si>
  <si>
    <t>Jurkova, Sona/0000-0002-5835-0762</t>
  </si>
  <si>
    <t>Czech Science Foundation (GACR) [16-14133Y]</t>
  </si>
  <si>
    <t>Czech Science Foundation (GACR)(Grant Agency of the Czech Republic)</t>
  </si>
  <si>
    <t>The authors also thank the gymnasts who participated in the study. This research was supported by a Czech Science Foundation (GACR) [project no. 16-14133Y].</t>
  </si>
  <si>
    <t>UNIV LJUBLJANA, FAC SPORT</t>
  </si>
  <si>
    <t>LJUBLJANA</t>
  </si>
  <si>
    <t>DEPT GYMNASTICS, GORTANOVA 22, LJUBLJANA, SI-1000, SLOVENIA</t>
  </si>
  <si>
    <t>1855-7171</t>
  </si>
  <si>
    <t>SCI GYMNAST J</t>
  </si>
  <si>
    <t>Sci. Gymnast. J.</t>
  </si>
  <si>
    <t>HM3PG</t>
  </si>
  <si>
    <t>WOS:000459385800006</t>
  </si>
  <si>
    <t>Nábelková, M</t>
  </si>
  <si>
    <t>Nabelkova, Mira</t>
  </si>
  <si>
    <t>Developing Biliteracy as a Part of Cultural Policy and Language Planning in the Czech-Slovak Context (Inspired by Rudolf Chmel)</t>
  </si>
  <si>
    <t>SLOVENSKA LITERATURA</t>
  </si>
  <si>
    <t>Rudolf Chmel; bilingualism; biliteracy; Czech-Slovak context; language policy; language planning; editorial apparatus; appended text dictionary</t>
  </si>
  <si>
    <t>LITERARY CANON</t>
  </si>
  <si>
    <t>Rudolf Chmel's birth anniversary offers an opportunity to remind the 25 years he has spent working at the Faculty of Arts, Charles University in Prague. In the year 1994 he became the head of the Institute of the Slovak studies, which along with its pedagogical activities became the centre of research into the Slovak-Czech and Czech-Slovak linguistic, literary and historical relations viewed in a wider context. The special area of research is the issues of biliteracy (the notion introduced by Rudolf Chmel) - developing Czech-Slovak and Slovak-Czech biliteracy alongside bilingualism is presented as a part of cultural policy and language planning. What seems to be a remarkable investment in the support of receiving Slovak literature and developing biliteracy of Czech readers is appended text dictionaries containing Czech equivalents to Slovak words, which are included in the editorial apparatus of the interwar edition called Citanie studujucej mladeze/School Youth's Reading and the post-war edition called Hviezdoslavova kniznica/Hviezdoslav's Library. The appended text dictionaries as a special kind of abridged text dictionaries deserve attention in terms of several (socio) linguistic and literary aspects.</t>
  </si>
  <si>
    <t>[Nabelkova, Mira] Univ Karlovy, Filozoficka Fak, Katedra Stredoevropskych Studii, Jana Palacha 2, Prague 11638, Czech Republic</t>
  </si>
  <si>
    <t>Nábelková, M (corresponding author), Univ Karlovy, Filozoficka Fak, Katedra Stredoevropskych Studii, Jana Palacha 2, Prague 11638, Czech Republic.</t>
  </si>
  <si>
    <t>mira.nabelkova@ff.cuni.cz</t>
  </si>
  <si>
    <t>SLOVAK ACAD SCIENCES, INST SLOVAK LITERATURE</t>
  </si>
  <si>
    <t>KONVENTNA 13, BRATISLAVA, 81364, SLOVAKIA</t>
  </si>
  <si>
    <t>0037-6973</t>
  </si>
  <si>
    <t>SLOV LIT</t>
  </si>
  <si>
    <t>Slov. Lit.</t>
  </si>
  <si>
    <t>Literature, Slavic</t>
  </si>
  <si>
    <t>Literature</t>
  </si>
  <si>
    <t>KJ5QO</t>
  </si>
  <si>
    <t>WOS:000512115700001</t>
  </si>
  <si>
    <t>Ng, KW; Badura, P; Dzielska, A; Kokko, S; Woods, CB; Hamrik, Z</t>
  </si>
  <si>
    <t>Ng, Kwok W.; Badura, Petr; Dzielska, Anna; Kokko, Sami; Woods, Catherine B.; Hamrik, Zdenek</t>
  </si>
  <si>
    <t>Test-retest reliability of survey items on ownership and use of physical activity trackers</t>
  </si>
  <si>
    <t>health promotion; wearable technology; activity trackers; school-age population; survey instrument; children</t>
  </si>
  <si>
    <t>HEALTH; CHILDREN; BEHAVIOR; YOUTH</t>
  </si>
  <si>
    <t>Background: Researchers are interested in using digital tools, such as physical activity trackers (PAT), to promote and measure physical activity. PAT is a fast-growing research area that measures movement therefore, reliable questions on the ownership and use of PATs among adolescent populations need to be developed. Objective: The aim of this study was to conduct an intra-rater test-retest reliability study on PAT survey items used for surveillance purposes among young adolescents in ownership and use of smartphone applications (apps) and heart rate monitors (HRM). Methods: Young adolescents (N = 755; 11-, 13-, and 15-year-olds) in the Olomouc region of the Czech Republic were recruited to complete the questionnaire with a three-week gap during autumn 2017. Kappa statistics were used for measuring reliability. Results: When items were dichotomised into owners and non-owners, there was moderate agreement for boys (apps Kappa = .563, HRM Kappa = .575) and girls (apps Kappa = .447, HRM Kappa = .443). Conclusions: Measures in ownership and use of PAT can be assumed reliable among young adolescents.</t>
  </si>
  <si>
    <t>[Ng, Kwok W.] Univ Eastern Finland, Sch Educ Sci &amp; Psychol, Yliopistokatu 7, Joensuu 80101, Finland; [Ng, Kwok W.; Woods, Catherine B.] Univ Limerick, Dept Phys Educ &amp; Sport Sci, Limerick, Ireland; [Ng, Kwok W.; Woods, Catherine B.] Univ Limerick, Ctr Phys Act &amp; Hlth Res, Limerick, Ireland; [Ng, Kwok W.; Woods, Catherine B.] Univ Limerick, Hlth Res Inst, Limerick, Ireland; [Badura, Petr; Hamrik, Zdenek] Palacky Univ Olomouc, Fac Phys Culture, Olomouc, Czech Republic; [Dzielska, Anna] Inst Mother &amp; Child Hlth, Warsaw, Poland; [Kokko, Sami] Univ Jyvaskyla, Fac Sport &amp; Hlth Sci, Jyvaskyla, Finland</t>
  </si>
  <si>
    <t>University of Eastern Finland; University of Limerick; University of Limerick; University of Limerick; Palacky University Olomouc; University of Jyvaskyla</t>
  </si>
  <si>
    <t>Ng, KW (corresponding author), Univ Eastern Finland, Sch Educ Sci &amp; Psychol, Yliopistokatu 7, Joensuu 80101, Finland.</t>
  </si>
  <si>
    <t>kwok.ng@hbsc.org</t>
  </si>
  <si>
    <t>Ng, Kwok/K-6648-2013; Badura, Petr/M-5081-2016</t>
  </si>
  <si>
    <t>Ng, Kwok/0000-0002-5461-7706; Badura, Petr/0000-0003-0261-018X; Kokko, Sami/0000-0001-9436-5681</t>
  </si>
  <si>
    <t>Palacky University Olomouc [IGA_FTK_2017_009]; Ministry of Education, Youth and Sports of the Czech Republic [LTT18020]</t>
  </si>
  <si>
    <t>Palacky University Olomouc; Ministry of Education, Youth and Sports of the Czech Republic(Ministry of Education, Youth &amp; Sports - Czech Republic)</t>
  </si>
  <si>
    <t>This work was supported by Palacky University Olomouc (no. IGA_FTK_2017_009) and The Ministry of Education, Youth and Sports of the Czech Republic (Inter-Excellence, LTT18020). Both had no involvement in the study design, analyses or reporting of results.</t>
  </si>
  <si>
    <t>10.5507/ag.2019.001</t>
  </si>
  <si>
    <t>Green Published, Green Submitted, gold</t>
  </si>
  <si>
    <t>WOS:000473303400003</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</si>
  <si>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</si>
  <si>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</si>
  <si>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</si>
  <si>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</si>
  <si>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</si>
  <si>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</si>
  <si>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</si>
  <si>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</si>
  <si>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</si>
  <si>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</si>
  <si>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</si>
  <si>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</si>
  <si>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</si>
  <si>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</si>
  <si>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</si>
  <si>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</si>
  <si>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</si>
  <si>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</si>
  <si>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</si>
  <si>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</si>
  <si>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</si>
  <si>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Kudrnác, A; Lyons, P</t>
  </si>
  <si>
    <t>Kudrnac, Ales; Lyons, Pat</t>
  </si>
  <si>
    <t>Political Inequality among Youth: Do Discussions Foster a Sense of Internal Political Efficacy?</t>
  </si>
  <si>
    <t>YOUNG</t>
  </si>
  <si>
    <t>Internal political efficacy; political inequality; adolescence; knowledge; political discussion; resources; social learning; Czech Republic; multilevel modelling</t>
  </si>
  <si>
    <t>OPEN-CLASSROOM CLIMATE; SELF-EFFICACY; PARTICIPATION; ENGAGEMENT; KNOWLEDGE; MODEL</t>
  </si>
  <si>
    <t>This study explores what factors help explain why some young people have more internal political efficacy (IPE) than others. IPE refers to subjective competence to understand politics and make informed choices. IPE is important because it has a strong positive association with many forms of political participation and also enhances the legitimacy of democratic regimes. Consequently, IPE forms part of the foundations of political equality. Using data from the Czech Republic and insights from personal information, social resource and social learning models (SLMs), this study shows that variation in youth IPE is most strongly linked with discussions among family, friends and classmates. In contrast to previous work, open classroom climate was not found to have a positive link with IPE, and Campbell's (2008, Political Behavior 30(4): 437-54) compensation hypothesis could not be accepted.</t>
  </si>
  <si>
    <t>[Kudrnac, Ales; Lyons, Pat] Czech Acad Sci, Inst Sociol, Dept Polit Sociol, Prague, Czech Republic</t>
  </si>
  <si>
    <t>Kudrnác, A (corresponding author), Czech Acad Sci, Inst Sociol, Dept Polit Sociol, Prague, Czech Republic.</t>
  </si>
  <si>
    <t>ales.kudrnac@soc.cas.cz</t>
  </si>
  <si>
    <t>Kudrnáč, Aleš/D-6362-2018; Lyons, Pat/E-8204-2014</t>
  </si>
  <si>
    <t>Kudrnáč, Aleš/0000-0002-3043-7241; Lyons, Pat/0000-0002-4362-6615</t>
  </si>
  <si>
    <t>Czech Science Foundation [GA CR GB14-36154G]</t>
  </si>
  <si>
    <t>Czech Science Foundation(Grant Agency of the Czech Republic)</t>
  </si>
  <si>
    <t>Research for this article was kindly provided by the Czech Science Foundation within the framework of a Centre of Excellence project entitled 'Dynamics of Change in Czech Society' project number GA CR GB14-36154G.</t>
  </si>
  <si>
    <t>SAGE PUBLICATIONS LTD</t>
  </si>
  <si>
    <t>LONDON</t>
  </si>
  <si>
    <t>1 OLIVERS YARD, 55 CITY ROAD, LONDON EC1Y 1SP, ENGLAND</t>
  </si>
  <si>
    <t>1103-3088</t>
  </si>
  <si>
    <t>1741-3222</t>
  </si>
  <si>
    <t>Young</t>
  </si>
  <si>
    <t>NOV</t>
  </si>
  <si>
    <t>10.1177/1103308817738847</t>
  </si>
  <si>
    <t>Social Sciences, Interdisciplinary; Sociology</t>
  </si>
  <si>
    <t>Social Sciences - Other Topics; Sociology</t>
  </si>
  <si>
    <t>GQ8FV</t>
  </si>
  <si>
    <t>WOS:000441988800004</t>
  </si>
  <si>
    <t>Peterson, A; Wahlström, M; Wennerhag, M</t>
  </si>
  <si>
    <t>Peterson, Abby; Wahlstrom, Mattias; Wennerhag, Magnus</t>
  </si>
  <si>
    <t>'Normalized' Pride? Pride parade participants in six European countries</t>
  </si>
  <si>
    <t>SEXUALITIES</t>
  </si>
  <si>
    <t>LGBT movements; normalization of demonstrations; Pride parades; protest participation; protest survey</t>
  </si>
  <si>
    <t>SOCIAL-MOVEMENTS; PROTEST; PARTY; GAY; STRATEGIES; DIVERSITY; RIGHTS; SPACE</t>
  </si>
  <si>
    <t>Based on quantitative survey data collected during Pride parades in six European countries - the Czech Republic, Great Britain, Italy, the Netherlands, Sweden, and Switzerland - we analyse who participates in Pride parades. Engaging with the so-called protest normalization thesis we ask: are Pride parade participants, aside from sexual orientation, representative of the wider populace? In none of the countries could we find indications that Pride participants mirror the general populations. The parades remain dominated by well-educated, middle strata youth, rich in political resources. However, we find variation between countries, which we link to differences in elite and public support for LGBT rights.</t>
  </si>
  <si>
    <t>[Peterson, Abby; Wahlstrom, Mattias] Univ Gothenburg, Dept Sociol &amp; Work Sci, Gothenburg, Sweden; [Wennerhag, Magnus] Sodertorn Univ, Dept Social Sci, Huddinge, Sweden</t>
  </si>
  <si>
    <t>University of Gothenburg; Sodertorn University</t>
  </si>
  <si>
    <t>Wahlström, M (corresponding author), Univ Gothenburg, Box 720, S-40530 Gothenburg, Sweden.</t>
  </si>
  <si>
    <t>mattias.wahlstrom@gu.se</t>
  </si>
  <si>
    <t>Wennerhag, Magnus/AAF-9864-2020</t>
  </si>
  <si>
    <t>Wennerhag, Magnus/0000-0002-3886-0298</t>
  </si>
  <si>
    <t>Bank of Sweden Tercentenary Foundation [P2013-0861:1]; Swedish Council for Working Life and Social Research [FAS 2008-1799]; European Science Foundation [ESF-08-ECRP-001]</t>
  </si>
  <si>
    <t>Bank of Sweden Tercentenary Foundation(Swedish Foundation for Humanities &amp; Social Sciences); Swedish Council for Working Life and Social Research(Swedish Research Council for Health Working Life &amp; Welfare (Forte)); European Science Foundation(European Science Foundation (ESF))</t>
  </si>
  <si>
    <t>The author(s) disclosed receipt of the following financial support for the research, authorship, and/or publication of this article: This study was made possible by support from the Bank of Sweden Tercentenary Foundation (P2013-0861:1), the Swedish Council for Working Life and Social Research (FAS 2008-1799), and the European Science Foundation (ESF-08-ECRP-001).</t>
  </si>
  <si>
    <t>SAGE PUBLICATIONS INC</t>
  </si>
  <si>
    <t>THOUSAND OAKS</t>
  </si>
  <si>
    <t>2455 TELLER RD, THOUSAND OAKS, CA 91320 USA</t>
  </si>
  <si>
    <t>1363-4607</t>
  </si>
  <si>
    <t>1461-7382</t>
  </si>
  <si>
    <t>Sexualities</t>
  </si>
  <si>
    <t>10.1177/1363460717715032</t>
  </si>
  <si>
    <t>GT5PA</t>
  </si>
  <si>
    <t>WOS:000444560500011</t>
  </si>
  <si>
    <t>Dias, TS; Novotná, K; Oliveira, HZ; Azevedo, C; Corte-Real, N; Slepicka, P; Fonseca, AM</t>
  </si>
  <si>
    <t>Dias, Teresa Silva; Novotna, Katerina; Oliveira, Helder Zimmermann; Azevedo, Carlos; Corte-Real, Nuno; Slepicka, Pavel; Fonseca, Antonio Manuel</t>
  </si>
  <si>
    <t>Why talented athletes drop out from sport? The Portuguese and Czech case</t>
  </si>
  <si>
    <t>EDUCATION AND TRAINING</t>
  </si>
  <si>
    <t>Motivation; Drop out; International realities; School context; Sports practice; Sports public policies</t>
  </si>
  <si>
    <t>POSITIVE YOUTH DEVELOPMENT; SELF-DETERMINATION; BURNOUT; MOTIVATION; ENTREPRENEURSHIP; MANAGEMENT; STRESS</t>
  </si>
  <si>
    <t>Purpose - The purpose of this paper is to perceive the perspective of Portuguese and Czech' talented athletes regarding the main reasons pointed to drop out of sport, putting into analysis motivational factors; the conciliation of School and Sport, and how the organization of schools and sports contexts are articulated in relation to the training and promotion of students, athletes and citizens; and the contributions (positive/negative) of sports to daily life and society. Design/methodology/approach - This study uses a qualitative approach to interview eight talented athletes from different sports that had to drop out the practice of sport and explores their narratives regarding experiences and the relational dynamics between sports contexts and schools. Findings - Athletes identify factors that led to drop out the coach profile or the methodology and dynamics of practicing/training time consuming; and the impossibility of reconciling sports with school/job. Athletes can identify the sport's culture, self-development and health being as positive contributions of sports, whereas injuries were referred as the main negative factor of sport. As proposal of changes, athletes referred to the need of a more professional organization of the sport contexts and to more proximity between school policies and sport policies allowing conciliating both. Research limitations/implications - One limitation that could be pointed to this research is the difference between the Czech and Portuguese socio-cultural and political situation, not only in the concept and organization of sports activities (since scholar years) but also in the general society. This difference could have more visibility when interpreting the data that led to this fact referred above. Practical implications - It is recommended a more proximity relationship between researchers and the contexts of practice (sport contexts) being that it is important that these contexts should have feedback from the investigations carried out. Only in this way coaches, federations and confederations can be aware of the motivational factors that lead to talented athletes drop out, and make a greater investment m initial formation of the coaches and propose policies that try to establish partnerships with schools or professional contexts which could help the management of athletes' times outside of sport. Originality/value - Departing from the athletes' feelings, concerns and motivations related to sport and the reasons that led to their drop out, we argue for the definition of public policies, in both countries, that promote non-discrimination of young people who wish to maintain a path linked to sports in articulation with other areas of their lives.</t>
  </si>
  <si>
    <t>[Dias, Teresa Silva] Univ Porto, Fac Psychol &amp; Educ Sci, CIIE, Porto, Portugal; [Novotna, Katerina] Charles Univ Prague, Fac Phys Educ &amp; Sport, Prague, Czech Republic; [Oliveira, Helder Zimmermann; Azevedo, Carlos; Corte-Real, Nuno] Univ Porto, Fac Sports, CIFI2D, Porto, Portugal; [Slepicka, Pavel] Charles Univ Prague, Fac Phys Educ &amp; Sport, Prague, Czech Republic; [Fonseca, Antonio Manuel] Univ Porto, Fac Sport, CIFI2D, Porto, Portugal</t>
  </si>
  <si>
    <t>Universidade do Porto; Charles University Prague; Universidade do Porto; Charles University Prague; Universidade do Porto</t>
  </si>
  <si>
    <t>Dias, TS (corresponding author), Univ Porto, Fac Psychol &amp; Educ Sci, CIIE, Porto, Portugal.</t>
  </si>
  <si>
    <t>teresadias@fpce.up.pt</t>
  </si>
  <si>
    <t>Jurková, Kateřina/Q-3666-2017; Pereira, Fernanda/AID-4926-2022; Dias, Teresa Silva/W-5078-2017</t>
  </si>
  <si>
    <t>Jurková, Kateřina/0000-0001-5742-8700; Dias, Teresa Silva/0000-0001-6146-4763; Oliveira, Helder Zimmermann/0000-0001-6451-5212; Corte-Real, Nuno/0000-0002-4725-1267</t>
  </si>
  <si>
    <t>Portuguese Foundation for Science and Technology (FCT); European Social Fund, under the Human Capital Operational Program (POCH) from Portugal 2020 Program [SFRH/BPD/116284/2016]; Portuguese Government, through the FCT, under the CIIE [UID/CED/00167/2013]; Program of the institutional support for the development of science at Charles University [Q19]; Specific university research (SVV UK FTVS) - Charles University [260 466]; Foundation for the Coordination of Higher Education (CAPES/Brazil) [99999.002183/2015-03]; Fundação para a Ciência e a Tecnologia [SFRH/BPD/116284/2016] Funding Source: FCT</t>
  </si>
  <si>
    <t>Portuguese Foundation for Science and Technology (FCT)(Fundacao para a Ciencia e a Tecnologia (FCT)); European Social Fund, under the Human Capital Operational Program (POCH) from Portugal 2020 Program; Portuguese Government, through the FCT, under the CIIE; Program of the institutional support for the development of science at Charles University; Specific university research (SVV UK FTVS) - Charles University; Foundation for the Coordination of Higher Education (CAPES/Brazil); Fundação para a Ciência e a Tecnologia(Fundacao para a Ciencia e a Tecnologia (FCT))</t>
  </si>
  <si>
    <t>This work was supported by the Portuguese Foundation for Science and Technology (FCT) and by the European Social Fund, under the Human Capital Operational Program (POCH) from Portugal 2020 Program (Grant No. SFRH/BPD/116284/2016); and by the Portuguese Government, through the FCT, under the CIIE's strategic funding (Grant No. UID/CED/00167/2013). It was also supported by the Program of the institutional support for the development of science at Charles University Progress, No. Q19 Social Scientific Aspects of Human Movement Studies and by the Specific university research (SVV UK FTVS) - Charles University 2017-2019, no. 260 466, and by the Foundation for the Coordination of Higher Education (CAPES/Brazil) (Grant No. 99999.002183/2015-03).</t>
  </si>
  <si>
    <t>EMERALD GROUP PUBLISHING LTD</t>
  </si>
  <si>
    <t>BINGLEY</t>
  </si>
  <si>
    <t>HOWARD HOUSE, WAGON LANE, BINGLEY BD16 1WA, W YORKSHIRE, ENGLAND</t>
  </si>
  <si>
    <t>0040-0912</t>
  </si>
  <si>
    <t>1758-6127</t>
  </si>
  <si>
    <t>EDUC TRAIN</t>
  </si>
  <si>
    <t>Educ. Train.</t>
  </si>
  <si>
    <t>10.1108/ET-12-2017-0207</t>
  </si>
  <si>
    <t>GP6VX</t>
  </si>
  <si>
    <t>WOS:000441028000009</t>
  </si>
  <si>
    <t>Can political inequality be reduced in the classroom? Testing the compensation hypothesis and the BFLPE on youth civic competence</t>
  </si>
  <si>
    <t>SCHOOL EFFECTIVENESS AND SCHOOL IMPROVEMENT</t>
  </si>
  <si>
    <t>Civic knowledge; political attitudes; open classroom climate; classroom composition (BFLPE); ICCS</t>
  </si>
  <si>
    <t>PARTICIPATION; CITIZENSHIP; SCHOOL; STUDENTS; MULTILEVEL; EDUCATION</t>
  </si>
  <si>
    <t>This study examines the general question of how classroom characteristics are linked with differences among students in civic competence, which is seen to be an important basis for political inequality. A resource-mobilisation account of youth civic competence is presented, and this is tested using hierarchical linear modelling and International Civic and Citizenship Study 2009 data. The determinants of youth civic competence are explored at the individual, family, and classroom levels, where resource and mobilisation factors at each level are examined. Evidence for classroom effects are tested using Campbell's compensation hypothesis and insights derived from Marsh's big-fish-little-pond effect (BFLPE). This case study of the Czech Republic shows limited evidence for an open classroom climate reducing civic competence differences between low- and high-SES students, and no evidence of BFLPE increasing such differences among youths.</t>
  </si>
  <si>
    <t>[Kudrnac, Ales; Lyons, Pat] Acad Sci Czech Republ, Inst Sociol, Dept Polit Sociol, Prague, Czech Republic</t>
  </si>
  <si>
    <t>Kudrnác, A (corresponding author), Acad Sci Czech Republ, Inst Sociol, Dept Polit Sociol, Prague, Czech Republic.</t>
  </si>
  <si>
    <t>Lyons, Pat/E-8204-2014; Kudrnáč, Aleš/D-6362-2018</t>
  </si>
  <si>
    <t>Lyons, Pat/0000-0002-4362-6615; Kudrnáč, Aleš/0000-0002-3043-7241</t>
  </si>
  <si>
    <t>0924-3453</t>
  </si>
  <si>
    <t>1744-5124</t>
  </si>
  <si>
    <t>SCH EFF SCH IMPROV</t>
  </si>
  <si>
    <t>Sch. Eff. Sch. Improv.</t>
  </si>
  <si>
    <t>10.1080/09243453.2017.1400444</t>
  </si>
  <si>
    <t>GG2YW</t>
  </si>
  <si>
    <t>WOS:000432559800002</t>
  </si>
  <si>
    <t>Landberg, M; Eckstein, K; Mikolajczyk, C; Mejias, S; Macek, P; Motti-Stefanidi, F; Enchikova, E; Guarino, A; Rämmer, A; Noack, P</t>
  </si>
  <si>
    <t>Landberg, Monique; Eckstein, Katharina; Mikolajczyk, Clara; Mejias, Sam; Macek, Petr; Motti-Stefanidi, Frosso; Enchikova, Ekaterina; Guarino, Antonella; Rammer, Andu; Noack, Peter</t>
  </si>
  <si>
    <t>Being both - A European and a national citizen? Comparing young people's identification with Europe and their home country across eight European countries</t>
  </si>
  <si>
    <t>National identity; European identity; EU; youth; political engagement; tolerance</t>
  </si>
  <si>
    <t>IDENTITY FORMATION; VALIDATION; MODEL</t>
  </si>
  <si>
    <t>It is a well-established fact that forming a mature and coherent political identity is one developmental task in adolescence and young adulthood. However, given different degrees of commitment on the regional, national, and European level, the question remains whether young people's identification varies among those spheres? Drawing on data from the European Catch-EyoU-project, it was the goal of this study to examine whether young people can be classified according to their identification toward their home country and Europe and how these types are associated with age, gender, country as well as political interest, tolerance, and political participation. The study is based on adolescents and young adults from the Czech Republic, Germany, Great Britain, Greece, Estonia, Italy, Portugal, and Sweden (N=9339; Mage=19.62; 59.1% female). Cluster analysis revealed five types of young people's identification with country and Europe which showed significant associations between group membership and tolerance, political interest, and participation. The implications of distinguishing types of identification and their associations with political outcomes are discussed.</t>
  </si>
  <si>
    <t>[Landberg, Monique; Eckstein, Katharina; Mikolajczyk, Clara; Noack, Peter] Friedrich Schiller Univ Jena, Dept Psychol, Jena, Germany; [Mejias, Sam] London Sch Econ, Dept Media &amp; Commun, London, England; [Macek, Petr] Masaryk Univ, Inst Res Children Youth &amp; Family, Fac Social Studies, Brno, Czech Republic; [Motti-Stefanidi, Frosso] Natl &amp; Kapodistrian Univ Athens, Dept Psychol, Athens, Greece; [Enchikova, Ekaterina] Univ Porto, Fac Psychol &amp; Educ Sci, Porto, Portugal; [Guarino, Antonella] Univ Bologna, Dept Psychol, Bologna, Italy; [Rammer, Andu] Univ Tartu, Inst Social Studies, Tartu, Estonia</t>
  </si>
  <si>
    <t>Friedrich Schiller University of Jena; University of London; London School Economics &amp; Political Science; Masaryk University Brno; National &amp; Kapodistrian University of Athens; Universidade do Porto; University of Bologna; University of Tartu</t>
  </si>
  <si>
    <t>Landberg, M (corresponding author), Friedrich Schiller Univ Jena, Dept Psychol, Jena, Germany.</t>
  </si>
  <si>
    <t>monique.landberg@uni-jena.de</t>
  </si>
  <si>
    <t>Macek, Petr/G-9538-2013; Guarino, Antonella/ADU-9300-2022; GUARINO, ANTONELLA/AAH-6747-2021; Motti-Stefanidi, Frosso/AAA-3609-2020</t>
  </si>
  <si>
    <t>Macek, Petr/0000-0002-6977-5811; Guarino, Antonella/0000-0003-3742-5574; GUARINO, ANTONELLA/0000-0003-3742-5574; Eckstein, Katharina/0000-0003-2603-763X; Mejias, Sam/0000-0003-3462-3815</t>
  </si>
  <si>
    <t>European Union, Horizon Programme, Constructing AcTiveCitizensHip with European Youth: Policies, Practices, Challenges and Solutions [649538]</t>
  </si>
  <si>
    <t>European Union, Horizon Programme, Constructing AcTiveCitizensHip with European Youth: Policies, Practices, Challenges and Solutions(Horizon 2020)</t>
  </si>
  <si>
    <t>The research reported in this paper was funded by European Union, Horizon 2020 Programme, Constructing AcTiveCitizensHip with European Youth: Policies, Practices, Challenges and Solutions (www.catcheyou.eu) [Grant Agreement No 649538].; The views and opinions expressed in this publication are the sole responsibility of the author(s) and do not necessarily reflect the views of the European Commission.</t>
  </si>
  <si>
    <t>10.1080/17405629.2017.1391087</t>
  </si>
  <si>
    <t>GA2LE</t>
  </si>
  <si>
    <t>Green Accepted, Green Submitted</t>
  </si>
  <si>
    <t>WOS:000428153300003</t>
  </si>
  <si>
    <t>Narbut, NP; Trotsuk, IV</t>
  </si>
  <si>
    <t>Narbut, N. P.; Trotsuk, I., V</t>
  </si>
  <si>
    <t>THE SOCIAL WELL-BEING OF THE POST-SOCIALIST COUNTRIES' YOUTH (ON THE EXAMPLE OF RUSSIA, KAZAKHSTAN AND CZECH REPUBLIC): COMPARATIVE ANALYSIS OF VALUE ORIENTATIONS</t>
  </si>
  <si>
    <t>RUDN JOURNAL OF SOCIOLOGY-VESTNIK ROSSIISKOGO UNIVERSITETA DRUZHBY NARODOV SERIYA SOTSIOLOGIYA</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</si>
  <si>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</si>
  <si>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</si>
  <si>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</si>
  <si>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</si>
  <si>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</si>
  <si>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</si>
  <si>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</si>
  <si>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</si>
  <si>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</si>
  <si>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</si>
  <si>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</si>
  <si>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2313-2272</t>
  </si>
  <si>
    <t>2408-8897</t>
  </si>
  <si>
    <t>RUDN J SOCIOL</t>
  </si>
  <si>
    <t>RUDN J. Sociol.</t>
  </si>
  <si>
    <t>10.22363/2313-2272-2018-18-1-131-155</t>
  </si>
  <si>
    <t>HA2KS</t>
  </si>
  <si>
    <t>WOS:000450067900010</t>
  </si>
  <si>
    <t>Pysna, J; Pysny, L; Petru, D; Endal, V</t>
  </si>
  <si>
    <t>Pysna, Jana; Pysny, Ladislav; Petru, Dominika; Endal, Vaclav</t>
  </si>
  <si>
    <t>EVALUATING ACTIVITY OF DEEP STABILISING SYSTEM OF THE SPINE IN YOUNG ELITE ICE-HOCKEY PLAYERS</t>
  </si>
  <si>
    <t>SOUTH AFRICAN JOURNAL FOR RESEARCH IN SPORT PHYSICAL EDUCATION AND RECREATION</t>
  </si>
  <si>
    <t>Low back pain; Deep stabilising system; Ice hockey; Injury; Training</t>
  </si>
  <si>
    <t>LOW-BACK-PAIN; DYNAMIC STABILIZATION; MOVEMENT ASSESSMENT; POSTURAL STABILITY; LUMBAR SPINE; INJURY; PERFORMANCE; EXERCISE; SPORTS; RISK</t>
  </si>
  <si>
    <t>Research focused on an assessment of the activity and reactivity of DSSS muscles in premier league ice hockey players from youth teams of the Czech hockey club in Karlovy Vary. DSSS examinations of 35 players were administered by using a series of tests of provoked postural activity according to Kolar. Results from the junior and younger adolescent categories were compared. Manifestations of postural stabilisation disorders, indicating DSSS function disorders in all players, were revealed. A pathological position of pelvis in anteversion was noted, as well as non-expansion of abdominal cavity and lower chest against palpation, cranial migration of ribs without lateral chest extension, concavity in the area of the inguinal canal and abdominal diastasis. When the groups of younger (mean age=14.5yrs) and older players (mean age=17.9yrs) were compared, the older players achieved inferior values for the monitored indicators, indicating an even more profound insufficiency of deep spine stabilisers with respect to the duration of hockey practice. The results indicate that repeated one-sided intensive training may have an unfavourable effect on the activity of deep spine muscles in ice hockey players. The strain experienced by players during training sessions and matches should be compensated through targeted and intentional activation.</t>
  </si>
  <si>
    <t>[Pysna, Jana; Pysny, Ladislav; Petru, Dominika; Endal, Vaclav] Univ Usti Nad Labem, Dept Phys Educ &amp; Sport, Pedag Fac, Usti Nad Labem, Czech Republic</t>
  </si>
  <si>
    <t>Pysna, J (corresponding author), Univ Usti Nad Labem, Dept Phys Educ &amp; Sport, Pedag Fac, Usti Nad Labem, Czech Republic.</t>
  </si>
  <si>
    <t>jana.pysna@ujep.cz</t>
  </si>
  <si>
    <t>STELLENBOSCH UNIV</t>
  </si>
  <si>
    <t>MATIELAND</t>
  </si>
  <si>
    <t>MARKETING &amp; COMMUNICATION SECTION, PRIVATE BAG X1, MATIELAND, 7602, SOUTH AFRICA</t>
  </si>
  <si>
    <t>0379-9069</t>
  </si>
  <si>
    <t>S AFR J RES SPORT PH</t>
  </si>
  <si>
    <t>S. Afr. J. Res. Sport. Phys. Educ. R.</t>
  </si>
  <si>
    <t>HD0UQ</t>
  </si>
  <si>
    <t>WOS:000452224500008</t>
  </si>
  <si>
    <t>Serek, J</t>
  </si>
  <si>
    <t>Serek, Jan</t>
  </si>
  <si>
    <t>What's the Matter With Civil Society? The Declining Effect of Civic Involvement on Civic Identity Among Czech Adolescents</t>
  </si>
  <si>
    <t>YOUTH &amp; SOCIETY</t>
  </si>
  <si>
    <t>adolescents; civic identity; civic involvement; civil associations; postcommunism; professionalization; volunteering</t>
  </si>
  <si>
    <t>INTERPERSONAL-TRUST; INTERGROUP CONTACT; SOCIAL NETWORKS; YOUTH; PARTICIPATION; COMMUNITY; ENGAGEMENT; DIVERSITY; SCHOOL; YOUNG</t>
  </si>
  <si>
    <t>This study shows that the beneficial impact of adolescents' involvement in civil society on their civic identity cannot be taken for granted. Employing the case of the Czech Republic, it is shown that this effect has vanished since early postcommunism to the present day. Survey data from two different generations of Czech middle adolescents were analyzed: the postcommunist generation (collected in 1995; n = 1,127) and the current generation (collected in 2010; n = 976). While participants' associational involvement and volunteering predicted their stronger civic identity (i.e., psychological connection and sense of responsibility to fellow citizens) in 1995, no such effect was observed in 2010. Simultaneously, both associational involvement and volunteering were determined by the economic situation of adolescents' family in 2010, but not in 1995. The most likely reason for the vanishing impact of civic involvement is the advancing professionalization of civil society.</t>
  </si>
  <si>
    <t>[Serek, Jan] Masaryk Univ, Fac Social Studies, Jostova 10, Brno 60200, Czech Republic</t>
  </si>
  <si>
    <t>Masaryk University Brno</t>
  </si>
  <si>
    <t>Serek, J (corresponding author), Masaryk Univ, Fac Social Studies, Jostova 10, Brno 60200, Czech Republic.</t>
  </si>
  <si>
    <t>serek@fss.muni.cz</t>
  </si>
  <si>
    <t>Šerek, Jan/S-7263-2019</t>
  </si>
  <si>
    <t>Šerek, Jan/0000-0003-2358-7329</t>
  </si>
  <si>
    <t>Program of Employment of Newly Graduated Doctors of Science for Scientific Excellence - European Social Fund [CZ.1.07/2.3.00/30.0009]; state budget of the Czech Republic</t>
  </si>
  <si>
    <t>Program of Employment of Newly Graduated Doctors of Science for Scientific Excellence - European Social Fund; state budget of the Czech Republic</t>
  </si>
  <si>
    <t>The author(s) disclosed receipt of the following financial support for the research, authorship, and/or publication of this article: This work was supported by the Program of Employment of Newly Graduated Doctors of Science for Scientific Excellence (Grant CZ.1.07/2.3.00/30.0009) cofinanced from the European Social Fund and the state budget of the Czech Republic.</t>
  </si>
  <si>
    <t>0044-118X</t>
  </si>
  <si>
    <t>1552-8499</t>
  </si>
  <si>
    <t>YOUTH SOC</t>
  </si>
  <si>
    <t>Youth Soc.</t>
  </si>
  <si>
    <t>10.1177/0044118X16637883</t>
  </si>
  <si>
    <t>Social Issues; Social Sciences, Interdisciplinary; Sociology</t>
  </si>
  <si>
    <t>Social Issues; Social Sciences - Other Topics; Sociology</t>
  </si>
  <si>
    <t>FF4DS</t>
  </si>
  <si>
    <t>Green Submitted</t>
  </si>
  <si>
    <t>WOS:000408883400002</t>
  </si>
  <si>
    <t>Parental Example as a Motivation for Turnout among Youths</t>
  </si>
  <si>
    <t>POLITICAL STUDIES</t>
  </si>
  <si>
    <t>turnout; youth; parents; social learning; socialisation</t>
  </si>
  <si>
    <t>VOTER TURNOUT; POLITICAL ENGAGEMENT; ADOLESCENTS; SOCIALIZATION; TRANSMISSION; GENERATIONS; INFORMATION; VALUES</t>
  </si>
  <si>
    <t>Fowler proposed a social learning model of voter turnout, and Bhatti and Hansen demonstrate that voter turnout among young (first-time) voters is highest among those living at home with their parents. Combining these theoretical and empirical results to a study of youth turnout, this article tests the hypothesis that the strongest determinant of attitudes towards turnout is parents' record of voting. The data used to test this hypothesis are a representative survey of Czech high school students aged 17-19years, fielded in 2012. This study finds that the attitudes of youths who reside with their parents to turnout are strongly determined by their parents' example. Motivation also matters for voting, but the parental example is the most important determinant of turnout attitudes as a social learning model of turnout suggests.</t>
  </si>
  <si>
    <t>[Kudrnac, Ales; Lyons, Pat] Acad Sci Czech Republ, Inst Sociol, Dept Polit Sociol, Jilska 1, Prague 11000, Czech Republic</t>
  </si>
  <si>
    <t>Lyons, P (corresponding author), Acad Sci Czech Republ, Inst Sociol, Dept Polit Sociol, Jilska 1, Prague 11000, Czech Republic.</t>
  </si>
  <si>
    <t>pat.lyons@soc.cas.cz</t>
  </si>
  <si>
    <t>0032-3217</t>
  </si>
  <si>
    <t>1467-9248</t>
  </si>
  <si>
    <t>POLIT STUD-LONDON</t>
  </si>
  <si>
    <t>Polit. Stud.</t>
  </si>
  <si>
    <t>10.1177/0032321716644614</t>
  </si>
  <si>
    <t>Political Science</t>
  </si>
  <si>
    <t>Government &amp; Law</t>
  </si>
  <si>
    <t>ET3NW</t>
  </si>
  <si>
    <t>Bronze</t>
  </si>
  <si>
    <t>WOS:000400187300004</t>
  </si>
  <si>
    <t>Umemura, T</t>
  </si>
  <si>
    <t>Umemura, Tomo</t>
  </si>
  <si>
    <t>ATTITUDES TOWARD INGROUPS VERSUS OUTGROUPS AS UNIQUE DISTINCTIONS BETWEEN POLITICAL TRUST AND GENERALIZED SOCIAL TRUST: A STUDY OF ETHNICALLY DIVERSE YOUTH IN THE CZECH REPUBLIC</t>
  </si>
  <si>
    <t>CESKOSLOVENSKA PSYCHOLOGIE</t>
  </si>
  <si>
    <t>ethnic minority; generalized social trust; political psychology; political trust; social capital</t>
  </si>
  <si>
    <t>VALIDATION; MISTRUST</t>
  </si>
  <si>
    <t>Objectives. Although numerous studies have examined similarities between political trust and generalized social trust, their differences are unclear. The purpose of this study is to understand unique characteristics of these two forms of trust. Participants and setting. The sample consists of ethnically diverse youth in the Czech Republic, Czechs (n=834), Slovaks (n=82), Ukrainians (n=170), and Roma (n=206), aged from 15 to 28 years (M=21.11; SD=3.50). Participants responded to questionnaires. Hypotheses. Generalized social trust will be more uniquely related to attitudes toward out-group benefits, whereas political trust will be more uniquely related to attitudes toward ingroup benefits. Statistical analysis and results. To examine these hypotheses, a series of regression analyses were employed. Specifically, this study revealed that regardless of ethnic groups and sociodemo-graphic characteristics, generalized social trust (not political trust) was positively related to volunteer participation, which benefits outgroups. Political trust (not generalized social trust) was associated with political behaviors (election turnouts and following the politics in the media) which are evaluated based on ingroup benefits. This study further demonstrated that excluded ethnic minority's (i.e., Roma in this study) political trust and majority people's (i.e., Czechs in this study) generalized social trust were uniquely related to their attitudes towards minority groups (higher support for affirmative action and higher negative emotions towards ethnic discrimination). Study limitations. Limitations of this study are its focus on young people (not older people), the use of a sample which is not representative to the population, and dependence on self-report methods.</t>
  </si>
  <si>
    <t>[Umemura, Tomo] Hiroshima Univ, Grad Sch Educ, Dept Psychol, Hiroshima, Japan; [Umemura, Tomo] Masaryk Univ, Inst Res Children Youth &amp; Families, Brno, Czech Republic</t>
  </si>
  <si>
    <t>Hiroshima University; Masaryk University Brno</t>
  </si>
  <si>
    <t>Umemura, T (corresponding author), Hiroshima Univ, Grad Sch Educ, 1-1-1 Kagamiyama, Higashihiroshima 7398524, Japan.</t>
  </si>
  <si>
    <t>umemura@hiroshima-u.ac.jp</t>
  </si>
  <si>
    <t>Umemura, Tomotaka/U-6956-2017; Umemura, Tomotaka/AAH-2428-2019</t>
  </si>
  <si>
    <t>Umemura, Tomotaka/0000-0002-1620-6930</t>
  </si>
  <si>
    <t>Grant Agency of the Czech Republic [GA 14-20582S]</t>
  </si>
  <si>
    <t>Grant Agency of the Czech Republic(Grant Agency of the Czech RepublicNorwegian Agency for Development Cooperation - NORAD)</t>
  </si>
  <si>
    <t>The paper was completed as a part of the research project Psychological aspects of civic participation of adolescents, which is supported by the Grant Agency of the Czech Republic (GA 14-20582S).</t>
  </si>
  <si>
    <t>ACADEMIA</t>
  </si>
  <si>
    <t>PRAGUE 1</t>
  </si>
  <si>
    <t>PUBL HOUSE CZECH ACAD SCI VODICKOVA 40, PRAGUE 1 112 29, CZECH REPUBLIC</t>
  </si>
  <si>
    <t>0009-062X</t>
  </si>
  <si>
    <t>1804-6436</t>
  </si>
  <si>
    <t>CESK PSYCHOL</t>
  </si>
  <si>
    <t>Cesk. Psychol.</t>
  </si>
  <si>
    <t>Psychology, Multidisciplinary</t>
  </si>
  <si>
    <t>FT6QH</t>
  </si>
  <si>
    <t>WOS:000423278200002</t>
  </si>
  <si>
    <t>Badura, P; Sigmund, E; Geckova, AM; Sigmundova, D; Sirucek, J; van Dijk, JP; Reijneveld, SA</t>
  </si>
  <si>
    <t>Badura, Petr; Sigmund, Erik; Geckova, Andrea Madarasova; Sigmundova, Dagmar; Sirucek, Jan; van Dijk, Jitse P.; Reijneveld, Sijmen A.</t>
  </si>
  <si>
    <t>Is Participation in Organized Leisure-Time Activities Associated with School Performance in Adolescence?</t>
  </si>
  <si>
    <t>YOUTH ACTIVITY INVOLVEMENT; FAMILY AFFLUENCE SCALE; AGED CHILDREN HBSC; EXTRACURRICULAR ACTIVITIES; ACADEMIC-ACHIEVEMENT; HEALTH BEHAVIOR; DEVELOPMENTAL EXPERIENCES; PHYSICAL-ACTIVITY; AFRICAN-AMERICAN; ADULT SUPPORT</t>
  </si>
  <si>
    <t>Background Organized leisure-time activities (OLTA) have been identified as a context suitable for improvement of school performance. This study aimed to assess the associations between participation in OLTA and school engagement, school-related stress, academic achievement and whether these associations differ by specific pattern of OLTA participation, gender and age. Furthermore, it assessed whether OLTA participants are more likely to acquire support for schoolwork from outside the family. Methods The sample concerned 10,483 adolescents (49.2% boys) aged 11, 13 and 15 from the Health Behaviour in School-aged Children data collection in 2014 in the Czech Republic. Logistic regressions adjusted for gender and age were used to analyse the associations between participation in OLTA and four education-related outcomes. Results Participation in OLTA was associated with higher school engagement, lower levels of school-related stress and better academic achievement regardless of gender and age. The strongest associations were observed for adolescents involved in various types of OLTA concurrently, with odds ratios ranging from 1.34 (95% confidence interval (CI) 1.17-1.54) for lower school-related stress to 1.97 (95% CI 1.73-2.25) for above-average academic achievement. OLTA participants were also more likely to have a non-familial person to help them with schoolwork, though this association was weaker in 15-year-olds. Conclusion Youth involvement in OLTA is linked to general better school performance and attachment to school. Adolescents participating in more activities at the same time have the best school performance.</t>
  </si>
  <si>
    <t>[Badura, Petr; Sigmund, Erik; Geckova, Andrea Madarasova; Sigmundova, Dagmar] Palacky Univ, Inst Act Lifestyle, Fac Phys Culture, CR-77147 Olomouc, Czech Republic; [Geckova, Andrea Madarasova; van Dijk, Jitse P.] Palacky Univ, Olomouc Univ Soc &amp; Hlth Inst, CR-77147 Olomouc, Czech Republic; [Geckova, Andrea Madarasova] Safarik Univ, Dept Hlth Psychol, Fac Med, Kosice, Slovakia; [Geckova, Andrea Madarasova; van Dijk, Jitse P.] Safarik Univ, Grad Sch, Kosice Inst Soc &amp; Hlth, Kosice, Slovakia; [Sirucek, Jan] Masaryk Univ, Inst Res Children Youth &amp; Family, Fac Social Studies, Brno, Czech Republic; [van Dijk, Jitse P.; Reijneveld, Sijmen A.] Univ Groningen, Univ Med Ctr Groningen, Dept Community &amp; Occupat Med, Groningen, Netherlands</t>
  </si>
  <si>
    <t>Palacky University Olomouc; Palacky University Olomouc; University of Pavol Jozef Safarik Kosice; University of Pavol Jozef Safarik Kosice; Masaryk University Brno; University of Groningen</t>
  </si>
  <si>
    <t>Badura, P (corresponding author), Palacky Univ, Inst Act Lifestyle, Fac Phys Culture, CR-77147 Olomouc, Czech Republic.</t>
  </si>
  <si>
    <t>petr.badura@upol.cz</t>
  </si>
  <si>
    <t>Geckova, Andrea Madarasova/AAF-2993-2019; Sigmund, Erik/A-1173-2013; Badura, Petr/M-5081-2016; Geckova, Andrea Madarasova/C-4082-2012; Sirucek, Jan/T-9154-2019; Sigmundová, Dagmar/G-6413-2016</t>
  </si>
  <si>
    <t>Geckova, Andrea Madarasova/0000-0003-2993-3798; Sigmund, Erik/0000-0002-5643-5586; Badura, Petr/0000-0003-0261-018X; Geckova, Andrea Madarasova/0000-0003-2993-3798; Sirucek, Jan/0000-0001-9939-9864; Sigmundová, Dagmar/0000-0002-2603-8117; Reijneveld, Sijmen/0000-0002-1206-7523</t>
  </si>
  <si>
    <t>Slovak Research and Development Agency [APVV-0032-11]; Czech Science Foundation [GA14-02804S]; Ministry of Education, Youth and Sports (MEYS) of Czech Republic [LG 14043]</t>
  </si>
  <si>
    <t>Slovak Research and Development Agency(Slovak Research and Development Agency); Czech Science Foundation(Grant Agency of the Czech Republic); Ministry of Education, Youth and Sports (MEYS) of Czech Republic</t>
  </si>
  <si>
    <t>This work was supported by the Slovak Research and Development Agency under contract No. APVV-0032-11, by a research grant from the Czech Science Foundation under reg. No. GA14-02804S and by the Ministry of Education, Youth and Sports (MEYS) of the Czech Republic under Contract No. LG 14043.</t>
  </si>
  <si>
    <t>APR 13</t>
  </si>
  <si>
    <t>e0153276</t>
  </si>
  <si>
    <t>10.1371/journal.pone.0153276</t>
  </si>
  <si>
    <t>DJ3UC</t>
  </si>
  <si>
    <t>WOS:000374131200070</t>
  </si>
  <si>
    <t>Spaková, M</t>
  </si>
  <si>
    <t>Spakova, Miroslava</t>
  </si>
  <si>
    <t>The Institute Stefania and the Activity of the Sisters of Mary Ward in Pregov in 1882-1918</t>
  </si>
  <si>
    <t>STUDIA THEOLOGICA-CZECH REPUBLIC</t>
  </si>
  <si>
    <t>Czech</t>
  </si>
  <si>
    <t>Lower Secondary School; the Sisters of Mary Ward; Religious Education; Senior Girls School</t>
  </si>
  <si>
    <t>The positive impact of secularization lies in the restoration of those religious orders and congregations which were responsible for the education of youth in the 19th century. These orders founded schools for young girls who were educated in manners, Christian doctrine prepared for their role as mothers. In Pregov, part of former Hungary, at present a city in Slovakia, the sisters of Mary Ward established a finishing school. The study captures the internal development of the school from its beginning to the point of the establishment of the first Czechoslovak Republic. More types of schools were located within the institute which shaped the overall character of the entire institution. This article is focused on lower secondary schools and senior girls schools.</t>
  </si>
  <si>
    <t>[Spakova, Miroslava] FF UP, Katedra Hist, Na Hrade 5, Olomouc 77180, Czech Republic</t>
  </si>
  <si>
    <t>Spaková, M (corresponding author), FF UP, Katedra Hist, Na Hrade 5, Olomouc 77180, Czech Republic.</t>
  </si>
  <si>
    <t>miroslava.spakova01@upol.cz</t>
  </si>
  <si>
    <t>UNIV PALACKEHO OLOMOUCI</t>
  </si>
  <si>
    <t>UNIVERZITNI 22, OLOMOUC, CZ-771 11, CZECH REPUBLIC</t>
  </si>
  <si>
    <t>1212-8570</t>
  </si>
  <si>
    <t>STUDIA THEOL-CZECH R</t>
  </si>
  <si>
    <t>Studia Theol.-Czech Repub.</t>
  </si>
  <si>
    <t>SPR</t>
  </si>
  <si>
    <t>10.5507/sth.2016.008</t>
  </si>
  <si>
    <t>Religion</t>
  </si>
  <si>
    <t>DJ9CH</t>
  </si>
  <si>
    <t>WOS:000374511100008</t>
  </si>
  <si>
    <t>Serek, J; Machackova, H</t>
  </si>
  <si>
    <t>Serek, Jan; Machackova, Hana</t>
  </si>
  <si>
    <t>Predicting Online and Offline Civic Participation among Young Czech Roma: The Roles of Resources, Community Perceptions and Social Norms</t>
  </si>
  <si>
    <t>JOURNAL OF ETHNIC AND MIGRATION STUDIES</t>
  </si>
  <si>
    <t>Civic Participation; Czech Republic; Online Participation; Roma; Sense of Community</t>
  </si>
  <si>
    <t>IMMIGRANT YOUTH; ENGAGEMENT; CITIZENSHIP; TALK; SOCIALIZATION; ADOLESCENCE; INEQUALITY; ATTITUDES; NETWORKS; IDENTITY</t>
  </si>
  <si>
    <t>Roma in the Czech Republic represent a large ethnic minority that faces intolerance and social exclusion. This study aims to describe factors that boost civic participation among Roma adolescents and emerging adults. Specifically, it asks whether different factors apply to Roma and members of the majority, and whether different factors boost offline and online participation. Survey data were analysed from Roma (n = 157) and majority (n = 573) participants between the ages of 15 and 28. Hierarchical regression models suggested that certain factors (a sense of collective influence and peer participatory norm) predict all forms of civic participation, regardless of ethnicity. For Roma youth, in contrast with the majority, offline participation was associated with a perceived lack of opportunities and unmet needs in their communities, which suggests that their offline civic participation might be a reaction to perceived communal problems. Finally, a lack of education was identified as a major explanation for lower rates of online participation among Roma.</t>
  </si>
  <si>
    <t>[Serek, Jan; Machackova, Hana] Masaryk Univ, Fac Social Studies, Brno 60200, Czech Republic</t>
  </si>
  <si>
    <t>serek@fss.muni.cz; hmachack@fss.muni.cz</t>
  </si>
  <si>
    <t>Šerek, Jan/S-7263-2019; Machackova, Hana/T-8902-2019</t>
  </si>
  <si>
    <t>Šerek, Jan/0000-0003-2358-7329; Machackova, Hana/0000-0001-9498-9208</t>
  </si>
  <si>
    <t>Program of 'Employment of Newly Graduated Doctors of Science for Scientific Excellence' [CZ.1.07/2.3.00/30.0009]; European Social Fund; state budget of the Czech Republic</t>
  </si>
  <si>
    <t>Program of 'Employment of Newly Graduated Doctors of Science for Scientific Excellence'; European Social Fund(European Social Fund (ESF)); state budget of the Czech Republic</t>
  </si>
  <si>
    <t>This work was supported by the Program of 'Employment of Newly Graduated Doctors of Science for Scientific Excellence' [grant number CZ.1.07/2.3.00/30.0009] co-financed from the European Social Fund and the state budget of the Czech Republic.</t>
  </si>
  <si>
    <t>1369-183X</t>
  </si>
  <si>
    <t>1469-9451</t>
  </si>
  <si>
    <t>J ETHN MIGR STUD</t>
  </si>
  <si>
    <t>J. Ethn. Migr. Stud.</t>
  </si>
  <si>
    <t>NOV 10</t>
  </si>
  <si>
    <t>10.1080/1369183X.2015.1049590</t>
  </si>
  <si>
    <t>Demography; Ethnic Studies</t>
  </si>
  <si>
    <t>CS3DF</t>
  </si>
  <si>
    <t>WOS:000361951100006</t>
  </si>
  <si>
    <t>Serek, J; Umemura, T</t>
  </si>
  <si>
    <t>Serek, Jan; Umemura, Tomo</t>
  </si>
  <si>
    <t>Changes in late adolescents' voting intentions during the election campaign: Disentangling the effects of political communication with parents, peers and media</t>
  </si>
  <si>
    <t>EUROPEAN JOURNAL OF COMMUNICATION</t>
  </si>
  <si>
    <t>First-time voters; political discussions; political news; political socialization; voting intention</t>
  </si>
  <si>
    <t>YOUNG-ADULTS; INTERNET USE; SOCIALIZATION; PARTICIPATION; MODEL; TALK; INFORMATION; FAMILY; VOTER; YOUTH</t>
  </si>
  <si>
    <t>This article investigates the effects of political discussions with parents, political discussions with peers and exposure to political news during an election campaign on the voting intentions and behaviour of first-time voters. Longitudinal data collected in the Czech Republic are employed in the main analysis (N=223). Results show that young people who frequently discuss politics with their peers are characterized by higher voting intentions and subsequent electoral participation. On the other hand, political discussions with parents and exposure to political news have no such effects. Furthermore, although it does not have an impact on voting intentions, more frequent political discussions with parents predict increased frequency of political discussions with peers. Overall, our results underscore the importance of peers in late adolescents' political socialization.</t>
  </si>
  <si>
    <t>[Serek, Jan; Umemura, Tomo] Masaryk Univ, Brno 60200, Czech Republic</t>
  </si>
  <si>
    <t>Šerek, Jan/S-7263-2019; Umemura, Tomotaka/U-6956-2017; Umemura, Tomotaka/AAH-2428-2019</t>
  </si>
  <si>
    <t>Šerek, Jan/0000-0003-2358-7329; Umemura, Tomotaka/0000-0002-1620-6930</t>
  </si>
  <si>
    <t>Program of Employment of Newly Graduated Doctors of Science for Scientific Excellence [CZ.1.07/2.3.00/30.0009]; Program of Employment of Best Young Scientists for International Cooperation Empowerment [CZ.1.07/2.3.00/30.0037]; European Social Fund; state budget of the Czech Republic</t>
  </si>
  <si>
    <t>Program of Employment of Newly Graduated Doctors of Science for Scientific Excellence; Program of Employment of Best Young Scientists for International Cooperation Empowerment; European Social Fund(European Social Fund (ESF)); state budget of the Czech Republic</t>
  </si>
  <si>
    <t>This work was supported by the Program of Employment of Newly Graduated Doctors of Science for Scientific Excellence (grant number CZ.1.07/2.3.00/30.0009) and the Program of Employment of Best Young Scientists for International Cooperation Empowerment (grant number CZ.1.07/2.3.00/30.0037), co-financed from European Social Fund and the state budget of the Czech Republic.</t>
  </si>
  <si>
    <t>0267-3231</t>
  </si>
  <si>
    <t>1460-3705</t>
  </si>
  <si>
    <t>EUR J COMMUN</t>
  </si>
  <si>
    <t>Eur. J. Commun.</t>
  </si>
  <si>
    <t>JUN</t>
  </si>
  <si>
    <t>10.1177/0267323115577306</t>
  </si>
  <si>
    <t>CK4XL</t>
  </si>
  <si>
    <t>WOS:000356226600003</t>
  </si>
  <si>
    <t>Nebrensky, Z</t>
  </si>
  <si>
    <t>Nebrensky, Zdenek</t>
  </si>
  <si>
    <t>From International Activity to Foreign Tourism: East-West Interaction, Czechoslovak Youth Travel, and Political Imagination after Stalin</t>
  </si>
  <si>
    <t>EAST EUROPEAN POLITICS AND SOCIETIES</t>
  </si>
  <si>
    <t>Transnationalism; Czechoslovakia; De-Stalinization; foreign tourism; youth</t>
  </si>
  <si>
    <t>This article examines foreign travels and international tourism to and from Czechoslovakia in the late 1950s and early 1960s. Based on the annual reports of the international department of the uV SM and reports on their foreign travels submitted by youth officials, the article argues that rather than representing communist efforts to maximally isolate Czechoslovak citizens from the outside world and to hinder interaction with foreigners, communist restrictions on private foreign travel could be interpreted as a shift in emphasis from an individual to a collective form of travelling. The article suggests that collective travel abroad as a socialist form of travel had a political meaning and purpose: it represented society-wide benefit and thus was part of the communist societal transformation, educating the labouring classes and eliminating inequalities in the realm of transnational mobility. It explores how socialist travel abroad was intended to mitigate differences of opinion, balance particular interests and create ideological consensus.</t>
  </si>
  <si>
    <t>Charles Univ Prague, Prague, Czech Republic</t>
  </si>
  <si>
    <t>Nebrensky, Z (corresponding author), Charles Univ Prague, Prague, Czech Republic.</t>
  </si>
  <si>
    <t>Nebrensky, Zdenek/0000-0002-9919-8218</t>
  </si>
  <si>
    <t>0888-3254</t>
  </si>
  <si>
    <t>1533-8371</t>
  </si>
  <si>
    <t>E EUR POLIT SOC</t>
  </si>
  <si>
    <t>East Eur. Polit. Soc.</t>
  </si>
  <si>
    <t>10.1177/0888325414559049</t>
  </si>
  <si>
    <t>Area Studies; Political Science</t>
  </si>
  <si>
    <t>Area Studies; Government &amp; Law</t>
  </si>
  <si>
    <t>CD7AF</t>
  </si>
  <si>
    <t>WOS:000351241900010</t>
  </si>
  <si>
    <t>German youth in Czechoslovakia and the struggle for a new person and a new society</t>
  </si>
  <si>
    <t>Youth Movement; Wandervogel; Scouting; Ethnic Group; Socialism; Internationalism; Nationalism; Czechoslovakia; XIX-XX Centuries</t>
  </si>
  <si>
    <t>The study deals with the analysis of the programmes, beliefs and aims of two significant representative German youth groups in inter-war Czechoslovakia the Sudetendeutsche Wandervogel and the leading Socialist youth group (Sozialistischer Jugendverband in der CSR) in the Czechoslovakian Republic. The basis of the educational endeavours of these youth groups is viewed in the context of the contemporary debate, attempts to reform life and create a new person. The study shows that despite the efforts to unify German youth in the socialist camp, even in the federal urban conservative youth, the victory of the unifiers was never achieved. However, it is still possible to analyse the crysallisation of the educational theories operating in both groups aimed at the development of the new person as a basis of a new socialist society or the revival of a fundamental collective idea of an organically held nation. The study shows that, despite the heterogeniety of the aims and programmes of the chosen groups, we can still find similarities in the educational tools they used in the every-day life of youth. Their meanings were, however, interpreted differently by those young people according to which goals they were being managed towards.</t>
  </si>
  <si>
    <t>[Kasper, Tomas] Tech Univ Liberec, Inst Pedag &amp; Psychol, Liberec, Czech Republic</t>
  </si>
  <si>
    <t>Kasper, T (corresponding author), Tech Univ Liberec, Inst Pedag &amp; Psychol, Liberec, Czech Republic.</t>
  </si>
  <si>
    <t>DE9UO</t>
  </si>
  <si>
    <t>WOS:000370985100001</t>
  </si>
  <si>
    <t>Dedkova, L; Cerna, A; Janasova, K; Daneback, K</t>
  </si>
  <si>
    <t>Dedkova, Lenka; Cerna, Alena; Janasova, Katerina; Daneback, Kristian</t>
  </si>
  <si>
    <t>Meeting online strangers offline: The nature of upsetting experiences of adolescent girls</t>
  </si>
  <si>
    <t>COMMUNICATIONS-EUROPEAN JOURNAL OF COMMUNICATION RESEARCH</t>
  </si>
  <si>
    <t>online risk; online stranger; face-to-face meeting</t>
  </si>
  <si>
    <t>COMPUTER-MEDIATED COMMUNICATION; ROMANTIC RELATIONSHIPS; SELF</t>
  </si>
  <si>
    <t>The present study focuses on meeting online strangers face-to-face. This activity represents one of the least prevalent but also most feared online risks for youth. Due to the low number of youth experiencing upsetting meetings and the dominance of quantitative research designs in the area, the current state of knowledge does not provide a clear view of what happens at meetings that youths find upsetting. The aim of the present study is to enrich knowledge in this area by exploring such upsetting experiences in more depth by using qualitative methodology. Based on 14 interviews with Czech girls aged 15 to 18, who reported upsetting meetings with online strangers, the study identifies the discrepancy between expectations and reality as the core reason for these negative feelings. There were several reasons for this discrepancy: different developmental phases, related different experiences with romantic relationships, and exaggeration of impressions formed online.</t>
  </si>
  <si>
    <t>[Dedkova, Lenka; Cerna, Alena; Daneback, Kristian] Masaryk Univ, Fac Social Studies, Inst Res Children Youth &amp; Families, CS-60177 Brno, Czech Republic; [Janasova, Katerina] Masaryk Univ, Fac Social Studies, CS-60177 Brno, Czech Republic; [Daneback, Kristian] Gothenburg Univ, Dept Social Work, S-41124 Gothenburg, Sweden</t>
  </si>
  <si>
    <t>Masaryk University Brno; Masaryk University Brno; University of Gothenburg</t>
  </si>
  <si>
    <t>Dedkova, L (corresponding author), Masaryk Univ, Fac Social Studies, Inst Res Children Youth &amp; Families, CS-60177 Brno, Czech Republic.</t>
  </si>
  <si>
    <t>ldedkova@fss.muni.cz; cernaale@gmail.com; katerina.janasova@mail.muni.cz; kristian.daneback@socwork.gu.se</t>
  </si>
  <si>
    <t>Dedkova, Lenka/I-8277-2019</t>
  </si>
  <si>
    <t>Dedkova, Lenka/0000-0002-0807-1183</t>
  </si>
  <si>
    <t>DE GRUYTER MOUTON</t>
  </si>
  <si>
    <t>BERLIN</t>
  </si>
  <si>
    <t>GENTHINER STRASSE 13, 10785 BERLIN, GERMANY</t>
  </si>
  <si>
    <t>0341-2059</t>
  </si>
  <si>
    <t>1613-4087</t>
  </si>
  <si>
    <t>COMMUNICATIONS-GER</t>
  </si>
  <si>
    <t>Communications</t>
  </si>
  <si>
    <t>10.1515/commun-2014-0115</t>
  </si>
  <si>
    <t>AR1BW</t>
  </si>
  <si>
    <t>WOS:000343316500006</t>
  </si>
  <si>
    <t>Cernák, T</t>
  </si>
  <si>
    <t>Cernak, Tomas</t>
  </si>
  <si>
    <t>FAMILY ORIGIN, SOCIAL RELATIONS AND BEGINNINGS OF THEIR WORK IN THE COMMUNIST MOVEMENT</t>
  </si>
  <si>
    <t>Family origin; Youth; Revolutionary movement; Communist Party of Czechoslovakia; Viliam Siroky; Julius Duris; Professional revolutionary; Illegality</t>
  </si>
  <si>
    <t>Viliam Siroky and Julius Duris, who lived in a nationally mixed environment, were convinced communists from their youth. The fact that they came from socially weak backgrounds also influenced their ideological orientation. Siroky. engaged in the Communist Party of Czechoslovakia from its origin and quickly gained a place among the most important communist functionaries in Slovakia. As a result of his studies, Duris only began his career as a professional revolutionary at the end of his twenties, but in this period he already showed his radicalism. From the beginning of their revolutionary activities, Siroky and Duris came into conflict with the state authorities and were forced to live in illegality for some time. During the internal party crisis around the turn of the years 1928-1929, they joined the group around Klement Gottwald and supported the so-called Bolshevization of the CPC. Siroky later worked in the apparatus of the Communist Internationale. In 1935 he became a member of parliament. In the mid 1930s, Duris became organizational secretary of the Regional Leadership of the CPC in Slovakia.</t>
  </si>
  <si>
    <t>Hist Ustav SAV, Bratislava 81364, Slovakia</t>
  </si>
  <si>
    <t>Slovak Academy of Sciences</t>
  </si>
  <si>
    <t>Cernák, T (corresponding author), Hist Ustav SAV, Klemensova 19, Bratislava 81364, Slovakia.</t>
  </si>
  <si>
    <t>cernaktomas@gmail.com</t>
  </si>
  <si>
    <t>S</t>
  </si>
  <si>
    <t>AS7KZ</t>
  </si>
  <si>
    <t>WOS:000344436300005</t>
  </si>
  <si>
    <t>Sevcíková, A; Daneback, K</t>
  </si>
  <si>
    <t>Sevcikova, Anna; Daneback, Kristian</t>
  </si>
  <si>
    <t>Online pornography use in adolescence: Age and gender differences</t>
  </si>
  <si>
    <t>Internet; Pornography; Sexuality; Adolescents; Czech Republic</t>
  </si>
  <si>
    <t>EXPOSURE; INTERNET; YOUTH; SAMPLE; MEDIA; LIFE; LOVE; LUST</t>
  </si>
  <si>
    <t>The aim of this study was to investigate age and gender patterns in how adolescents use online pornography and with whom, their reason for using online pornography and how and to whom they communicate their experiences. The sample comprised 2950 adolescents aged 11-17 (M-age = 14.08, 53.3% girls). Data were collected in primary and secondary schools in the Czech Republic. For girls, the results showed that the likelihood of using and discussing online pornography in mixed-gender peer settings increased with age. Romantic relationships were an important setting for these activities, especially among older girls. For boys, using online pornography to become sexually aroused was the only reason that increased with age. One-third of the respondents accessed online pornography in order to learn something about sex. The results suggest that adolescents use online pornography in line with their psychosexual development, and this finding needs to be taken into consideration when providing sex education in schools. This suggestion might be challenging, since this study also showed that adolescents were reluctant to talk about online pornography use with adults.</t>
  </si>
  <si>
    <t>[Sevcikova, Anna; Daneback, Kristian] Masaryk Univ, Fac Social Studies, Inst Res Children Youth &amp; Families, Brno 60200, Czech Republic; [Daneback, Kristian] Univ Gothenburg, Dept Social Work, Gothenburg, Sweden</t>
  </si>
  <si>
    <t>Masaryk University Brno; University of Gothenburg</t>
  </si>
  <si>
    <t>Sevcíková, A (corresponding author), Masaryk Univ, Fac Social Studies, Inst Res Children Youth &amp; Families, Jostova 10, Brno 60200, Czech Republic.</t>
  </si>
  <si>
    <t>asevciko@fss.muni.cz</t>
  </si>
  <si>
    <t>Ševčíková, Anna/G-4154-2019</t>
  </si>
  <si>
    <t>Ševčíková, Anna/0000-0002-9750-7320</t>
  </si>
  <si>
    <t>4 PARK SQUARE, MILTON PARK, ABINGDON OX14 4RN, OXFORDSHIRE, ENGLAND</t>
  </si>
  <si>
    <t>10.1080/17405629.2014.926808</t>
  </si>
  <si>
    <t>AN2CY</t>
  </si>
  <si>
    <t>WOS:000340392300003</t>
  </si>
  <si>
    <t>Sigmundová, D; Chmelík, F; Sigmund, E; Feltlová, D; Frömel, K</t>
  </si>
  <si>
    <t>Sigmundova, Dagmar; Chmelik, Frantisek; Sigmund, Erik; Feltlova, Dana; Froemel, Karel</t>
  </si>
  <si>
    <t>Physical activity in the lifestyle of Czech university students: Meeting health recommendations</t>
  </si>
  <si>
    <t>Number of steps; pedometer; BMI; days; weekend</t>
  </si>
  <si>
    <t>SECULAR TRENDS; SEDENTARY BEHAVIOR; RISK BEHAVIORS; 10,000 STEPS; ADOLESCENTS; PERCEPTIONS; ENVIRONMENT; TRANSITION; REACTIVITY; PEDOMETERS</t>
  </si>
  <si>
    <t>The decline of physical activity (PA) in adults as well as children and youth is a worldwide phenomenon. The aim of this study is to analyse the amount of PA in Czech university students' daily lives. The research on university students was conducted as part of nationwide research on PA in the adult population of the Czech Republic. A total of 906 students at eight selected universities were asked to participate in this study. The response rate was 79.5%. We analysed data from 641 university students: 318 male [mean age 21.63 +/- 1.73; mean Body Mass Index (BMI) 23.50 +/- 1.91] and 323 female (mean age 21.08 +/- 1.53; mean BMI 21.23 +/- 2.20). The students wore Yamax SW-701 pedometers continuously for seven days. With respect to BMI, the recommendation of 10,000 steps per day on an average day was met by 76% of men and 68% of women of normal weight, 67% of male students who were overweight or obese and 85% of female students who were overweight or obese. Of all monitored days, in both females and males, the number of steps taken on Sunday was significantly lower (p&lt;0.0001) in comparison to other days of a week. No significant differences were found in the number of steps taken among students of normal weight, students who were overweight and students who were obese on any of the monitored days. The majority of Czech male university students are of normal weight. Only 9% of students meet the criterion of 10,000 steps every day. Approximately two-thirds of students meet the 10,000 steps daily criterion on four or more days per week. The lowest number of steps is taken on Sundays; this finding supports the need for intervention programmes to enhance PA on weekends.</t>
  </si>
  <si>
    <t>[Sigmundova, Dagmar; Chmelik, Frantisek; Sigmund, Erik; Froemel, Karel] Palacky Univ, Inst Act Lifestyle, Fac Phys Culture, Olomouc 77111, Czech Republic; [Feltlova, Dana] Univ Hradec Kralove, Dept Phys Educ &amp; Sports, Hradec Kralove, Czech Republic</t>
  </si>
  <si>
    <t>Palacky University Olomouc; University of Hradec Kralove</t>
  </si>
  <si>
    <t>Sigmundova, D (corresponding author), Palacky Univ, Inst Act Lifestyle, Fac Phys Culture, Tr Miru 115, Olomouc 77111, Czech Republic.</t>
  </si>
  <si>
    <t>Frömel, Karel/L-9865-2017; Chmelik, Frantisek/J-5243-2012; Sigmundová, Dagmar/G-6413-2016; Sigmund, Erik/A-1173-2013; Frömel, Karel/AAU-2222-2020</t>
  </si>
  <si>
    <t>Frömel, Karel/0000-0001-7848-3418; Chmelik, Frantisek/0000-0002-5758-3783; Sigmundová, Dagmar/0000-0002-2603-8117; Sigmund, Erik/0000-0002-5643-5586; Frömel, Karel/0000-0001-7848-3418</t>
  </si>
  <si>
    <t>Ministry of Education, Youth and Sports of the Czech Republic [6198959221]; ECOP project, Strengthening scientific potential of the research teams in promoting physical activity at Palacky University [CZ.1.07/2.3.00/20.0171]</t>
  </si>
  <si>
    <t>Ministry of Education, Youth and Sports of the Czech Republic(Ministry of Education, Youth &amp; Sports - Czech Republic); ECOP project, Strengthening scientific potential of the research teams in promoting physical activity at Palacky University</t>
  </si>
  <si>
    <t>This study was supported by a research grant from the Ministry of Education, Youth and Sports of the Czech Republic [6198959221]: 'Physical activity and inactivity of inhabitants of the Czech Republic in the context of behavioral changes'. This paper was supported by the ECOP project, Strengthening scientific potential of the research teams in promoting physical activity at Palacky University, reg. No. CZ.1.07/2.3.00/20.0171.</t>
  </si>
  <si>
    <t>NOV 1</t>
  </si>
  <si>
    <t>10.1080/17461391.2013.776638</t>
  </si>
  <si>
    <t>294BA</t>
  </si>
  <si>
    <t>Green Published</t>
  </si>
  <si>
    <t>WOS:000330016200019</t>
  </si>
  <si>
    <t>Haukanes, H</t>
  </si>
  <si>
    <t>Haukanes, Haldis</t>
  </si>
  <si>
    <t>Belonging, Mobility and the Future: Representations of Space in the Life Narratives of Young Rural Czechs</t>
  </si>
  <si>
    <t>youth; space; mobility; Czech Republic; life script; rural-urban; rural idyll; nature; South Moravia</t>
  </si>
  <si>
    <t>YOUTH; MIGRATION; PEOPLE; CITIZENSHIP</t>
  </si>
  <si>
    <t>Framed within debates on space, youth mobility and globalization, this article examines representations of space in rural youth's narratives of their own future. In contrast to other research on youth in 'peripheral' areas, it is found that positive representations of both own locality and country prevail among the youth in the communities investigated, and that spatial mobility is sought for in limited ways. It is argued that the wish to remain 'local' among the youth and their positive views on own locality are in part predicated on relative favourable regional economic conditions, but should also be seen in connection with their increased engagement with global 'electronic' youth culture. The representations of rural life at the core of the youth's expressions of belonging rest on an image of the rural idyll, however, which is often conflated with an image of the perfect middle class family.</t>
  </si>
  <si>
    <t>Univ Bergen, Dept Hlth Promot &amp; Dev, N-5020 Bergen, Norway</t>
  </si>
  <si>
    <t>University of Bergen</t>
  </si>
  <si>
    <t>Haukanes, H (corresponding author), Univ Bergen, Dept Hlth Promot &amp; Dev, N-5020 Bergen, Norway.</t>
  </si>
  <si>
    <t>haldis.haukanes@iuh.uib.no</t>
  </si>
  <si>
    <t>10.1177/1103308813477467</t>
  </si>
  <si>
    <t>114RM</t>
  </si>
  <si>
    <t>WOS:000316760000005</t>
  </si>
  <si>
    <t>Pixová, M</t>
  </si>
  <si>
    <t>Pixova, Michaela</t>
  </si>
  <si>
    <t>ALTERNATIVE CULTURE IN A SOCIALIST CITY: PUNKERS AND LONG-HAIRED PEOPLE IN PRAGUE IN THE 1980S'</t>
  </si>
  <si>
    <t>CESKY LID-ETHNOLOGICKY CASOPIS</t>
  </si>
  <si>
    <t>socialist city; urban society; alternative culture; totality; punkers; long-haired people</t>
  </si>
  <si>
    <t>SQUATTERS</t>
  </si>
  <si>
    <t>Cities in socialist Czechoslovakia were meant to constitute the setting for an ideal socialist society. The dogmatic embracement of this objective by the ruling Communist Party eventuated in complete intolerance towards any manifestation of free-thinking or alleged opposition to socialism. Starting in the 1960s, part of the Czechoslovak youth were inspired by the Western countercultural hippie movement and the Beat generation, as well as by punk subculture beginning in the 1970s. These people openly displayed their alienation from the official culture by disrupting the established societal standards of appearance, behaviour, and leisure activities. The State Security saw them as ideologically biased, labelling them as the defected youth in an effort to eradicate their presence from the public space and separate them from other citizens. As Czechoslovakia's capital and biggest city, Prague had the highest concentration of people inspired by Western countercultures. Their appearance, activities, and cultural production provoked the conformist society, and lead to the regime's hostility and repressions. Unlike Western countercultures, which were based on political protest against their respective regimes, Czechoslovak alternative groups inspired by these countercultures were, in most cases, rather apolitical. In a time of post-1968 normalization, their anti-regime opposition originated mainly in the attempts of the totalitarian state to normalize their cultural aspirations. This paper explores the ways in which the context of socialist Prague affected the practices and routines employed by the fans of alternative culture throughout the 1980s, resulting in their antagonistic relation towards the totalitarian regime.</t>
  </si>
  <si>
    <t>Univ Karlova Praze, Prirodovedecka Fak, Katedra Socialni Geog &amp; Regionalniho Rozvoje, Prague 12843 2, Czech Republic</t>
  </si>
  <si>
    <t>Pixová, M (corresponding author), Univ Karlova Praze, Prirodovedecka Fak, Katedra Socialni Geog &amp; Regionalniho Rozvoje, Albertov 6, Prague 12843 2, Czech Republic.</t>
  </si>
  <si>
    <t>mpixova@hotmail.com</t>
  </si>
  <si>
    <t>Pixová, Michaela/AAL-4933-2021</t>
  </si>
  <si>
    <t>ACAD SCI CZECH REPUBLIC INST ETHNOLOGY</t>
  </si>
  <si>
    <t>PRAHA 1</t>
  </si>
  <si>
    <t>NA FLORENCI 3, PRAHA 1, 110 00, CZECH REPUBLIC</t>
  </si>
  <si>
    <t>0009-0794</t>
  </si>
  <si>
    <t>CES LID-ETHNOL CAS</t>
  </si>
  <si>
    <t>Ces. Lid.-Ethnol. Cas.</t>
  </si>
  <si>
    <t>Anthropology</t>
  </si>
  <si>
    <t>225RI</t>
  </si>
  <si>
    <t>WOS:000324979600004</t>
  </si>
  <si>
    <t>Smahel, D; Brown, BB; Blinka, L</t>
  </si>
  <si>
    <t>Smahel, David; Brown, B. Bradford; Blinka, Lukas</t>
  </si>
  <si>
    <t>Associations Between Online Friendship and Internet Addiction Among Adolescents and Emerging Adults</t>
  </si>
  <si>
    <t>DEVELOPMENTAL PSYCHOLOGY</t>
  </si>
  <si>
    <t>adolescent; emerging adult; Internet addiction; online friendship; online communication</t>
  </si>
  <si>
    <t>COMMUNICATION</t>
  </si>
  <si>
    <t>The past decades have witnessed a dramatic increase in the number of youths using the Internet, especially for communicating with peers. Online activity can widen and strengthen the social networks of adolescents and emerging adults (Subrahmanyam &amp; Smahel, 2011), but it also increases the risk of Internet addiction. Using a framework derived from Griffiths (2000a), this study examined associations between online friendship and Internet addiction in a representative sample (n = 394) of Czech youths ages 12-26 years (M = 18.58). Three different approaches to friendship were identified: exclusively offline, face-to-face oriented, Internet oriented, on the basis of the relative percentages of online and offline associates in participants' friendship networks. The rate of Internet addiction did not differ by age or gender but was associated with communication styles, hours spent online, and friendship approaches. The study revealed that effects between Internet addiction and approaches to friendship may be reciprocal: Being oriented toward having more online friends, preferring online communication, and spending more time online were related to increased risk of Internet addiction; on the other hand, there is an alternative causal explanation that Internet addiction and preference for online communication conditions young people's tendency to seek friendship from people met online.</t>
  </si>
  <si>
    <t>[Smahel, David; Blinka, Lukas] Masaryk Univ, Fac Social Studies, Inst Res Children Youth &amp; Family, Brno, Czech Republic; [Brown, B. Bradford] Univ Wisconsin, Dept Educ Psychol, Madison, WI 53706 USA</t>
  </si>
  <si>
    <t>Masaryk University Brno; University of Wisconsin System; University of Wisconsin Madison</t>
  </si>
  <si>
    <t>Smahel, D (corresponding author), Masaryk Univ, Fac Social Studies, Inst Res Children Youth &amp; Family, Jostova 10, Brno, Czech Republic.</t>
  </si>
  <si>
    <t>smahel@fss.muni.cz</t>
  </si>
  <si>
    <t>Blinka, Lukas/W-3299-2019; Smahel, David/G-5395-2017</t>
  </si>
  <si>
    <t>Blinka, Lukas/0000-0003-0380-4744; Smahel, David/0000-0003-2767-4331</t>
  </si>
  <si>
    <t>AMER PSYCHOLOGICAL ASSOC</t>
  </si>
  <si>
    <t>WASHINGTON</t>
  </si>
  <si>
    <t>750 FIRST ST NE, WASHINGTON, DC 20002-4242 USA</t>
  </si>
  <si>
    <t>0012-1649</t>
  </si>
  <si>
    <t>1939-0599</t>
  </si>
  <si>
    <t>DEV PSYCHOL</t>
  </si>
  <si>
    <t>Dev. Psychol.</t>
  </si>
  <si>
    <t>10.1037/a0027025</t>
  </si>
  <si>
    <t>901IU</t>
  </si>
  <si>
    <t>WOS:000300961400009</t>
  </si>
  <si>
    <t>Pospísil, F</t>
  </si>
  <si>
    <t>Pospisil, Filip</t>
  </si>
  <si>
    <t>Youth cultures and the disciplining of Czechoslovak youth in the 1960s</t>
  </si>
  <si>
    <t>SOCIAL HISTORY</t>
  </si>
  <si>
    <t>The recently opened archives of Czechoslovak Security Services and the Central Committee of the Communist Party allow for a deeper examination of the state and party policies towards young people in the 1950s and 1960s. Combined with contemporary media reports and oral histories, these archival sources reveal what values and symbols youth subcultures on the eastern side of the Iron Curtain shared with their western counterparts, and what was specific and particular to eastern bloc youth subcultures. In the years preceding the Prague Spring sympathizers of rock music and western pop culture were confronting different political systems and different political circumstances. In Czechoslovakia, the leadership of the Communist Party was struggling with an economic crisis, an ideological crisis linked to the unfinished process of de-Stalinization, and an internal power struggle between conservative and liberal elements within the party. In 1966, the party launched a systematic nationwide campaign against the 'longhairs' in an attempt to establish a broad social consensus over common values. The campaign, based on conservative 'petit bourgeois' values of proper work, decent dressing, just conduct and a conservative approach towards sexual relations, succeeded in gaining public support, particularly from the older generation.</t>
  </si>
  <si>
    <t>Pospísil, F (corresponding author), Govt Off Czech Republ, Agcy Social Inclus Roma Local, Prague, Czech Republic.</t>
  </si>
  <si>
    <t>0307-1022</t>
  </si>
  <si>
    <t>SOC HIST</t>
  </si>
  <si>
    <t>Soc. Hist.</t>
  </si>
  <si>
    <t>10.1080/03071022.2012.729336</t>
  </si>
  <si>
    <t>037OD</t>
  </si>
  <si>
    <t>WOS:000311115500006</t>
  </si>
  <si>
    <t>Spilková, J; Radová, L</t>
  </si>
  <si>
    <t>Spilkova, Jana; Radova, Lucie</t>
  </si>
  <si>
    <t>The Formation of Identity in Teenage Mall Microculture: A Case Study of Teenagers in Czech Malls</t>
  </si>
  <si>
    <t>SOCIOLOGICKY CASOPIS-CZECH SOCIOLOGICAL REVIEW</t>
  </si>
  <si>
    <t>teenagers; hanging out; spatial microculture; geography of children and youth; shopping mall; Czech Republic</t>
  </si>
  <si>
    <t>ENVIRONMENT; CONSUMPTION; SPACE</t>
  </si>
  <si>
    <t>Geographies of children and youth are a surprisingly neglected research topic in the transforming (post-communist) countries, where many societal changes are taking place. This article introduces a research project that focused on teenagers and their leisure-time activities, concentrating especially on teenagers who spend the majority of their leisure time in shopping malls. The goal of the article is to reveal how such teenagers use the micro-space of the shopping mall, how they socialise, and how their social identities may be produced through different practices in the mall space. The study focused on teenagers aged 14-17 'hanging out' in shopping malls in the largest Czech cities. The data were collected by participant observation and interviews. The teenagers studied have abandoned typical public spaces used for leisure time and produced their own spatial identities in the specific space of the shopping mall. They have created a true microculture through a combination of the personalities, locations, and events that they share in in the mall environment. The article also discusses interesting results concerning preference factors for leisure time activities in the mall environment. The concluding part of the article draws implications from the study for the future research agenda in the geographies and sociologies of youth.</t>
  </si>
  <si>
    <t>[Spilkova, Jana; Radova, Lucie] Charles Univ Prague, Dept Social Geog &amp; Reg Dev, Prague 12843 2, Czech Republic</t>
  </si>
  <si>
    <t>Spilková, J (corresponding author), Charles Univ Prague, Dept Social Geog &amp; Reg Dev, Albertov 6, Prague 12843 2, Czech Republic.</t>
  </si>
  <si>
    <t>spilkova@natur.cuni.cz; lucieradova@seznam.cz</t>
  </si>
  <si>
    <t>Šiftová, Jana/A-4619-2008</t>
  </si>
  <si>
    <t>Šiftová, Jana/0000-0002-9117-0878</t>
  </si>
  <si>
    <t>INST SOCIOLOGY, ACAD SCIENCES CZECH REPUBLIC</t>
  </si>
  <si>
    <t>JILSKA 1, PRAGUE 1, 110 00, CZECH REPUBLIC</t>
  </si>
  <si>
    <t>0038-0288</t>
  </si>
  <si>
    <t>2336-128X</t>
  </si>
  <si>
    <t>SOCIOL CAS</t>
  </si>
  <si>
    <t>Sociol. Cas.</t>
  </si>
  <si>
    <t>797FV</t>
  </si>
  <si>
    <t>WOS:000293110800005</t>
  </si>
  <si>
    <t>Pelclová, J; Walid, EA; Vasícková, J</t>
  </si>
  <si>
    <t>Pelclova, Jana; Walid, El Ansari; Vasickova, Jana</t>
  </si>
  <si>
    <t>Study of day, month and season pedometer-determined variability of physical activity of high school pupils in the Czech Republic</t>
  </si>
  <si>
    <t>JOURNAL OF SPORTS SCIENCE AND MEDICINE</t>
  </si>
  <si>
    <t>Day-to-day variability; physical education; adolescents; school year; pedometer</t>
  </si>
  <si>
    <t>ACTIVITY PATTERNS; OLDER-ADULTS; CHILDREN; ADOLESCENTS; GIRLS; QUESTIONNAIRE; EDUCATION; VALIDITY; YOUTH; ACCELEROMETER</t>
  </si>
  <si>
    <t>Long-term day-to-day monitoring of physical activity (PA) has not been undertaken in adolescents despite PA declines rapidly during adolescence. This study monitored the school year-round pedometer-determined PA of pupils attending high school in the Czech Republic. We assessed their PA levels; appraised the school year-round variability of their PA; and, assessed the associations between their PA levels and weekdays/weekends; months; seasons; and physical education (PE) lessons at school. We observed the PA levels of 10 girls and 2 boys (aged 16.0 +/- 0.7 years). Each pupil wore an unsealed pedometer (Omron HJ-105) on the right side of the waist continuously for one year, and recorded steps/day and daily behaviour (e.g. after-school PA, PE lesson) into an activity diary. In total, participants recorded step counts for 2,979 person-days (82.0% of a possible 3,628 person-days). We used the Missing Values Analysis EM function of SPSS to estimate step values that were missing from the dataset. The sample's mean daily step count was 14,727 +/- 6,612 steps/day, and repeated ANOVA showed differences in steps/day across the days of the week (p &lt; 0.0001), months (p &lt; 0.0001) and seasons (p &lt; 0.0001). The mean number of steps/day for weekdays (15,733 +/- 6,354) was higher (p &lt; 0.0001) than weekends values (12,196 +/- 6,574), and was higher for days with PE lesson (17,280 +/- 5,988) than for days without PE lesson (15,569 +/- 6,318) (p &lt; 0.0001). The total contribution of PE class (90 minutes) to pupils' daily PA was 10.0% additional steps per PE day. In conclusion, this study contributes to understanding the day-to-day PA variability of adolescent pupils across the school year. Across all months and seasons, pupils achieved notably more steps on weekdays than on weekends; and on PE days than on non-PE days. Research is required to assess these findings for school pupils in other countries.</t>
  </si>
  <si>
    <t>[Pelclova, Jana; Vasickova, Jana] Palacky Univ, Ctr Kinanthropol Res, Fac Phys Culture, CR-77147 Olomouc, Czech Republic; [Walid, El Ansari] Univ Gloucestershire, Fac Sport Hlth &amp; Social Care, Gloucester GL2 9HW, England</t>
  </si>
  <si>
    <t>Palacky University Olomouc; University of Gloucestershire</t>
  </si>
  <si>
    <t>Pelclová, J (corresponding author), Palacky Univ, Ctr Kinanthropol Res, Fac Phys Culture, CR-77147 Olomouc, Czech Republic.</t>
  </si>
  <si>
    <t>jana.pelclova@upol.cz; walidansari@glos.ac.uk; jana.vasickova@upol.cz</t>
  </si>
  <si>
    <t>Pelclova, Jana/J-7439-2017; Vasickova, Jana/G-4753-2012; Schmoelz, Camilie/D-1707-2012</t>
  </si>
  <si>
    <t>Pelclova, Jana/0000-0001-8104-001X; Vasickova, Jana/0000-0002-0298-618X; Schmoelz, Camilie/0000-0003-2221-9954</t>
  </si>
  <si>
    <t>Ministry of Education, Youth and Health of the Czech Republic [6198959221]</t>
  </si>
  <si>
    <t>Ministry of Education, Youth and Health of the Czech Republic</t>
  </si>
  <si>
    <t>The authors acknowledge and thank the school and participants who took part in this study. This study was supported by the research grant of Ministry of Education, Youth and Health of the Czech Republic [6198959221]. We also thank the anonymous reviewers for their constructive comments that helped strengthen the article.</t>
  </si>
  <si>
    <t>JOURNAL SPORTS SCIENCE &amp; MEDICINE</t>
  </si>
  <si>
    <t>BURSA</t>
  </si>
  <si>
    <t>MEDICAL FACULTY ULUDAG UNIV, DEPT SPORTS MEDICINE, BURSA, 16059, TURKEY</t>
  </si>
  <si>
    <t>1303-2968</t>
  </si>
  <si>
    <t>J SPORT SCI MED</t>
  </si>
  <si>
    <t>J. Sport. Sci. Med.</t>
  </si>
  <si>
    <t>748AF</t>
  </si>
  <si>
    <t>WOS:000289361700019</t>
  </si>
  <si>
    <t>Hána, D; Macesková, M</t>
  </si>
  <si>
    <t>Hana, David; Maceskova, Marie</t>
  </si>
  <si>
    <t>PARLIAMENTARY GRANTS IN THE CONTEXT OF THE IMPLICATIONS FOR REGIONAL DEVELOPMENT</t>
  </si>
  <si>
    <t>E &amp; M EKONOMIE A MANAGEMENT</t>
  </si>
  <si>
    <t>public expenditure; regional impact; regional policy; parliamentary grants; the Czech Republic</t>
  </si>
  <si>
    <t>EXPENDITURE</t>
  </si>
  <si>
    <t>The paper focuses on the regional differention in allocation of the financial resources distributed through parliamentary grants in the period of 2003 - 2007. The aim is to contribute to the debate on public financial flows within the territory of the Czech Republic as it has been recognised by both scholars and some policy-makers on the international scene that explicit regional development support might induce only limited regional impact in comparison to vigorously pursued sectoral and other public policies. It is argued that the volume of finance allocated within the system of parliamentary grants represents significant share of investment part of the state budget. In total, the share counts to 14,7% on average over the investigated period i.e. CZK 12 billion annually. Moreover, the nature of grants supported by members of the Chamber of Deputies corresponds to the spheres addressed within the ministerial subsidies programmes, for instance, within the Ministry of Education, Youth and Sports or the Ministry for Regional Development. In other words, parliamentary grants sponsor activities according to regional subjective interests of the involved actors and not on the basis of objective criteria. The results of the regional analysis carried out on the NUTS 4 level confirm that there are significant disparities among Czech districts in the received financial volume per capita. Indeed, the Moravian districts recorded the above average financial allocations with respect to the Czech average. Accordingly, these regions were more successful in obtaining of the total number of grants. As a result, detected pattern of the regional distribution of parliamentary grants might bring significant spatial impact. Moreover, it might influence developmental opportunities of particular municipalities of the same level of the settlement hierarchy as these public sources are allocated to the territory missing any objective evaluation of the real needs.</t>
  </si>
  <si>
    <t>[Hana, David; Maceskova, Marie] Charles Univ Prague, Prirodovedecka Fak, Katedra Socialni Geog &amp; Regionalniho Rozvoje, Urbanni &amp; Regionalni Lab, CR-11636 Prague 1, Czech Republic</t>
  </si>
  <si>
    <t>Hána, D (corresponding author), Charles Univ Prague, Prirodovedecka Fak, Katedra Socialni Geog &amp; Regionalniho Rozvoje, Urbanni &amp; Regionalni Lab, CR-11636 Prague 1, Czech Republic.</t>
  </si>
  <si>
    <t>david.hana@centrum.cz; marie.maceskova@gmail.com</t>
  </si>
  <si>
    <t>Hána, David/D-1149-2017</t>
  </si>
  <si>
    <t>Hána, David/0000-0001-8199-3013</t>
  </si>
  <si>
    <t>TECHNICKA UNIV &amp; LIBERCI</t>
  </si>
  <si>
    <t>LIBEREC 1</t>
  </si>
  <si>
    <t>HOSPODARSKA FAKULTA, STUDENTSKA 2, HALKOVA 6, IC 46747885, LIBEREC 1, 461 17, CZECH REPUBLIC</t>
  </si>
  <si>
    <t>1212-3609</t>
  </si>
  <si>
    <t>E M EKON MANAG</t>
  </si>
  <si>
    <t>E M Ekon. Manag.</t>
  </si>
  <si>
    <t>Economics; Management</t>
  </si>
  <si>
    <t>737OX</t>
  </si>
  <si>
    <t>WOS:000288579200002</t>
  </si>
  <si>
    <t>Read, R</t>
  </si>
  <si>
    <t>Read, Rosie</t>
  </si>
  <si>
    <t>Creating reflexive volunteers? Young people's participation in Czech hospital volunteer programmes</t>
  </si>
  <si>
    <t>JOURNAL OF YOUTH STUDIES</t>
  </si>
  <si>
    <t>gender; citizenship; health; labour market; politics</t>
  </si>
  <si>
    <t>CZECHOSLOVAKIA; YOUTH; LABOR; CARE</t>
  </si>
  <si>
    <t>Drawing on a recent ethnographic study of contemporary hospital volunteering in the Czech Republic, this paper explores the changing ideologies underpinning youth volunteering in the Czech context and shows how they may be linked to broader socio-economic and political transformations that have taken place in Czech society following the collapse of state socialism in 1989. Volunteering discourses in the contemporary period promote processes of individualisation, and the experiences of young volunteers highlight volunteering as an activity enabling the construction of distinctive personal identities and biographies. The article examines the extent to which these developments can be illuminated by the theory of reflexive modernisation. It is argued that this thesis can conceptually elucidate the emphasis on reflexivity in the creation of young people's contemporary volunteer identities. At the same time, however, young volunteers' reflexive practices also create the ground for the reformulation of certain well-established health hierarchies and gender inequalities linked to the socialist era.</t>
  </si>
  <si>
    <t>Bournemouth Univ, Sch Hlth &amp; Social Care, Ctr Social Work &amp; Social Policy, Bournemouth BH1 3LT, Dorset, England</t>
  </si>
  <si>
    <t>Bournemouth University</t>
  </si>
  <si>
    <t>Read, R (corresponding author), Bournemouth Univ, Sch Hlth &amp; Social Care, Ctr Social Work &amp; Social Policy, R311 Royal London House,Christchurch Rd, Bournemouth BH1 3LT, Dorset, England.</t>
  </si>
  <si>
    <t>rread@bournemouth.ac.uk</t>
  </si>
  <si>
    <t>Read, Rosie/AAY-6706-2020</t>
  </si>
  <si>
    <t>Read, Rosie/0000-0002-7378-0496</t>
  </si>
  <si>
    <t>1367-6261</t>
  </si>
  <si>
    <t>J YOUTH STUD</t>
  </si>
  <si>
    <t>J. Youth Stud.</t>
  </si>
  <si>
    <t>PII 924836142</t>
  </si>
  <si>
    <t>10.1080/13676261003801812</t>
  </si>
  <si>
    <t>640PZ</t>
  </si>
  <si>
    <t>WOS:000281065200003</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</si>
  <si>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</si>
  <si>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</si>
  <si>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</si>
  <si>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</si>
  <si>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</si>
  <si>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</si>
  <si>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</si>
  <si>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</si>
  <si>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</si>
  <si>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</si>
  <si>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</si>
  <si>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</si>
  <si>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</si>
  <si>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</si>
  <si>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</si>
  <si>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</si>
  <si>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</si>
  <si>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</si>
  <si>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</si>
  <si>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</si>
  <si>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</si>
  <si>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</si>
  <si>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</si>
  <si>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Hnídková, V</t>
  </si>
  <si>
    <t>Hnidkova, Vendula</t>
  </si>
  <si>
    <t>The Avidness of Architecture: The Autobiographical Notes of Pavel Janak</t>
  </si>
  <si>
    <t>UMENI-ART</t>
  </si>
  <si>
    <t>The autobiographical notes of Pavel Janak constitute a unique source of information, not just about the life of this individual, but also about Czech society in transformation at the turn of the 20th century. The notes, which were recorded spontaneously over the course of the years between 1943 and 1950, were evidently supposed to culminate in an autobiography. But unlike other theoretical and also unpublished writings that Janak engaged in over the given period, his memoirs remained incomplete. Architect Janak with a fresh directness here describes the hardships of his youth growing up, the rhythm of everyday life in his childhood, and the gradual process whereby he found his own path to architecture. That began in the stifling atmosphere of the Czech technical university, where, in the absence of relevant stimuli and teaching figures, students were compelled to create parallel inspirational platforms, such as the Fraternity of Architectural Students. After studying under Otto Wagner in Vienna and making a study trip to Italy, Janak completed his formative period working in the office of Jan Kotera. In his notes, Janak goes on to list his architectural projects, which, given the incoherent nature of the entire list, can be regarded as especially important, even for the considerable time gap since it was created. Later notes relate to events such as the negative reception of the International Exhibition of Decorative and Applied Arts in Paris 1925 and the preparations for the Exhibition of Modern Culture in Brno in 1928. The moment that stands out most from the entire collection of memories, however, is his description of 22 February 1948 (the communist coup in Czechoslovakia).</t>
  </si>
  <si>
    <t>ACAD SCI CZECH REPUBLIC, INST ART HIST</t>
  </si>
  <si>
    <t>UDU AV CR, VVI, HUSOVA 4, PRAHA 1, 110 00, CZECH REPUBLIC</t>
  </si>
  <si>
    <t>0049-5123</t>
  </si>
  <si>
    <t>Umeni-Art</t>
  </si>
  <si>
    <t>Art</t>
  </si>
  <si>
    <t>536WW</t>
  </si>
  <si>
    <t>WOS:000273075600005</t>
  </si>
  <si>
    <t>Sekera, J</t>
  </si>
  <si>
    <t>Sekera, Julius</t>
  </si>
  <si>
    <t>The Community System in Re-Socialization Institutions for Adolescents</t>
  </si>
  <si>
    <t>NEW EDUCATIONAL REVIEW</t>
  </si>
  <si>
    <t>institutions for re-education and re-socialization of children and youth; re-education; carer; teacher; co-operation with diagnostic centres; guardians and children's families</t>
  </si>
  <si>
    <t>In the years 2006-2008, a team of university lecturers from the Department of Pedagogy of the University of Ostrava carried out research in institutions for re-education. The investigation included all the institutions for re-education in the Czech Republic. Institutions for re-education are boarding homes for re-socialization focusing on adolescents with severe behavioural disorders. The research was aimed at the management and inter-personal relations of the staff, mapping the professional duties of the staff, mapping the professional activities of teachers and carers, re-socialization systems and children's attitudes to their stay at these homes and the co-operation of these institutions with clients' families, diagnostic centres and guardians. The data obtained from this research is cause for concern. This paper concerns the overall design of the research and focuses on its first part, i.e. the management and inter-personal relationships of the staff. Further papers will focus on the other areas of research.</t>
  </si>
  <si>
    <t>Univ Ostrava, Pedag Fac, Ostrava 70103 1, Czech Republic</t>
  </si>
  <si>
    <t>Sekera, J (corresponding author), Univ Ostrava, Pedag Fac, Mlynska 5, Ostrava 70103 1, Czech Republic.</t>
  </si>
  <si>
    <t>julius.sekera@osu.cz</t>
  </si>
  <si>
    <t>WYDAWNICTWO ADAM MARSZALEK</t>
  </si>
  <si>
    <t>TORUN</t>
  </si>
  <si>
    <t>UL LUBICKA 44, TORUN, 87-100, POLAND</t>
  </si>
  <si>
    <t>1732-6729</t>
  </si>
  <si>
    <t>NEW EDUC REV</t>
  </si>
  <si>
    <t>New Educ. Rev.</t>
  </si>
  <si>
    <t>481BU</t>
  </si>
  <si>
    <t>WOS:000268782500006</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</si>
  <si>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</si>
  <si>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</si>
  <si>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</si>
  <si>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</si>
  <si>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</si>
  <si>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</si>
  <si>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</si>
  <si>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</si>
  <si>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</si>
  <si>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</si>
  <si>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</si>
  <si>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</si>
  <si>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</si>
  <si>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</si>
  <si>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10.1111/j.1467-8497.2008.00494.x</t>
  </si>
  <si>
    <t>History; Political Science</t>
  </si>
  <si>
    <t>History; Government &amp; Law</t>
  </si>
  <si>
    <t>305DR</t>
  </si>
  <si>
    <t>WOS:000256158500002</t>
  </si>
  <si>
    <t>Indrová, J</t>
  </si>
  <si>
    <t>Indrova, Jarmila</t>
  </si>
  <si>
    <t>GLOBALIZATION AND INTEGRATION PROCESSES IN TOURISM IN THE CZECH REPUBLIC</t>
  </si>
  <si>
    <t>AMFITEATRU ECONOMIC</t>
  </si>
  <si>
    <t>Tourism plays an important role in the consumption of people. It contributes substantially to the development of national economy and to the improvement of employment in individual regions of the Czech Republic. Tourism development has proved a positive growth since 1989, but in the same time it has shown that its further development will depend on the ability of Czech economy to respond to the process connected with globalization in world's economy. The main objective of the research at the Tourism Department in 2006-2007 was to stipulate individual globalization features in tourism, to indicate its benefits and impacts and prepare recommendations for the future. Special attention was paid to education of tourism managers and to necessary changes in the educational process. The research was carried out within projects of internal grant agency of the University of Economics Prague, Fund for University Development of the MSMT (Ministry of Education, Youth and Sport) of the Czech Republic and now it goes on within a research project of the Faculty of International Relations called Governance in a globalized economy and society. Examining features of globalization in tourism, the following hypotheses were set: Globalization has both positive and negative effects on activities of tourism businesses and can be clearly seen in the Czech Republic already now. Globalization brings changes into management of tourism businesses and work teams. These changes must be reflected in education of managers for this field.</t>
  </si>
  <si>
    <t>Univ Econ Prague, Prague, Czech Republic</t>
  </si>
  <si>
    <t>Prague University of Economics &amp; Business</t>
  </si>
  <si>
    <t>Indrová, J (corresponding author), Univ Econ Prague, Prague, Czech Republic.</t>
  </si>
  <si>
    <t>indrova@vse.cz</t>
  </si>
  <si>
    <t>EDITURA ASE</t>
  </si>
  <si>
    <t>BUCURESTI</t>
  </si>
  <si>
    <t>PIATA ROMANA, NR 6, SECTOR 1, BUCURESTI, 701731, ROMANIA</t>
  </si>
  <si>
    <t>1582-9146</t>
  </si>
  <si>
    <t>2247-9104</t>
  </si>
  <si>
    <t>AMFITEATRU ECON</t>
  </si>
  <si>
    <t>Amfiteatru Econ.</t>
  </si>
  <si>
    <t>Business; Economics; Management</t>
  </si>
  <si>
    <t>413CU</t>
  </si>
  <si>
    <t>WOS:000263771300032</t>
  </si>
  <si>
    <t>Simovska, V; Jensen, BB</t>
  </si>
  <si>
    <t>Simovska, Venka; Jensen, Bjarne Bruun</t>
  </si>
  <si>
    <t>On-line learning environments and participatory health education: teachers' reflections</t>
  </si>
  <si>
    <t>JOURNAL OF CURRICULUM STUDIES</t>
  </si>
  <si>
    <t>cross-cultural collaboration; health education; health-promoting schools; information and communication technology; student participation; teacher opinion</t>
  </si>
  <si>
    <t>This study examines teachers' experiences with and opinions on a web-based, cross-cultural project. Students from the Czech Republic, Denmark, Macedonia, and Sweden used information and communication technology and international collaboration to explore the links among youth, culture, and the use of alcohol. The data was generated through interviews with the teachers co-ordinating the project in each of the classes. The teachers' experiences with the approach as a whole led them to emphasize that the action-oriented and participatory approach, combined with the use of information and communication technology and international collaboration, brought new, valuable perspectives to their own teaching and to their reflections about emerging new roles and teaching skills needed. The provisions for genuine student participation, authenticity in learning, intrinsic motivation, and the sense of the other were identified by the teachers as the main strengths of the approach.</t>
  </si>
  <si>
    <t>[Simovska, Venka; Jensen, Bjarne Bruun] Aarhus Univ, Res Programme Environm &amp; Hlth Educ, DK-2400 Copenhagen, Denmark</t>
  </si>
  <si>
    <t>Aarhus University</t>
  </si>
  <si>
    <t>Simovska, V (corresponding author), Aarhus Univ, Res Programme Environm &amp; Hlth Educ, Tuborgvej 164, DK-2400 Copenhagen, Denmark.</t>
  </si>
  <si>
    <t>vs@dpu.dk</t>
  </si>
  <si>
    <t>Jensen, Bjarne Bruun/0000-0002-3403-8475; Simovska, Venka/0000-0003-1391-9182</t>
  </si>
  <si>
    <t>0022-0272</t>
  </si>
  <si>
    <t>1366-5839</t>
  </si>
  <si>
    <t>J CURRICULUM STUD</t>
  </si>
  <si>
    <t>J. Curric. Stud.</t>
  </si>
  <si>
    <t>10.1080/00220270701648092</t>
  </si>
  <si>
    <t>353VS</t>
  </si>
  <si>
    <t>WOS:000259597400005</t>
  </si>
  <si>
    <t>Klobucky, R</t>
  </si>
  <si>
    <t>Klobucky, Robert</t>
  </si>
  <si>
    <t>Hlasists' sociology of nation.</t>
  </si>
  <si>
    <t>Hlasists movement; modernization; history of Slovak sociology; nation; nationalism</t>
  </si>
  <si>
    <t>The article deals with the liberal youth movement Hlasisti (Hlasists), associated with and named after the journal Hlas, at the turn of 19th and 20th centuries. The movement emergence and ideas were markedly influenced by the Czech philosopher and sociologist Tomas G. Masaryk. Under his influence, Hlasists declared their affiliation to positivism, rationalism, evolutionism and scientism. Hlasists primarily attempted to modernise and emancipate Slovak nation, which was under threat of assimilation in the Hungarian empire. Hlasists' sociology fulfilled an instrumental function in Slovak national sociopolitical program. Hlasists; sociological thought eclectically adopted sociological concepts developed by acclaimed foreign scholars, granting sociology the status of well-respected though not distinctively profiled scientific discipline. Hlasists sociology focused on social groups among which particular attention was paid to the nation and its formation. Hlasists adopted contemporary psychologising sociological concepts (later turning to voluntarist approach) in order to define on one hand Slovak nation against the Others - Jewish and Hungarian nations, and on the other hand bringing closer together Slovak and Czech nations through highlighting their common features. Hlasists analysis of social structure of Slovak nation ascertained the inevitability to build a strong Slovak middle class. This could be accomplished through national economic development, which in Hlasists conception of agrarianism was to take place in Slovak countryside.</t>
  </si>
  <si>
    <t>SAV, Sociol Ustav, Bratislava 81364, Slovakia</t>
  </si>
  <si>
    <t>Klobucky, R (corresponding author), SAV, Sociol Ustav, Klemensova 19, Bratislava 81364, Slovakia.</t>
  </si>
  <si>
    <t>robert.klobucky@savba.sk</t>
  </si>
  <si>
    <t>Klobucký, Robert/J-4572-2017</t>
  </si>
  <si>
    <t>Klobucký, Robert/0000-0002-5205-5949</t>
  </si>
  <si>
    <t>SLOVAK ACADEMIC PRESS LTD</t>
  </si>
  <si>
    <t>PO BOX 57 NAM SLOBODY 6, 810 05 BRATISLAVA, SLOVAKIA</t>
  </si>
  <si>
    <t>079LZ</t>
  </si>
  <si>
    <t>WOS:000240179300003</t>
  </si>
  <si>
    <t>Koudelka, F</t>
  </si>
  <si>
    <t>Czech sociology at Palacky University in Olomouc in the years 1962-1970</t>
  </si>
  <si>
    <t>The renaissance of Czech sociology at Palacky University in Olomouc began in 1962, when, on the initiative of Professor Jan Bohumil Tauber, several employees at the university became involved in research on changes in nearby villages in the district of Olomouc. A group was then formed of people interested in sociology, and these individuals laid the foundations for the advancement of sociology at the school. The centre of these activities was at the Pedagogical Faculty, and the focus was mainly on the sociology of education and youth. Another constructive force in developing the field in Olomouc was the long-term sociological study of university students that was conducted and which, beginning in 1965, became the basis for a series of seminars devoted to student personality. While in 1964 the sociology of education and youth was based in a small division of the university, in 1968 it became the department of sociology, comprised of five teachers and three internal research assistants. The department taught sociology as a supplementary course for existing study programmes, and conducted field research, put together texts and materials for sociological study, and in 1969 began publishing the journal Sociologica. After the first two issues the journal was shut down, and with the onset of normalisation the department was closed and, like at other universities, some of its sociologists became targets of political persecution.</t>
  </si>
  <si>
    <t>Koudelka, F (corresponding author), Krivoklatska 527, Prague 19921 18, Czech Republic.</t>
  </si>
  <si>
    <t>ferd.koudelka@volny.cz</t>
  </si>
  <si>
    <t>878NT</t>
  </si>
  <si>
    <t>WOS:000225654200005</t>
  </si>
  <si>
    <t>Nespor, ZR</t>
  </si>
  <si>
    <t>Czech folk music in the 1960s-80s from the point of view of the sociology of religion</t>
  </si>
  <si>
    <t>The article provides an in-depth functional analysis of Czech folk music from the 1960s to the 1980s from the viewpoint of the sociology of religion. In this period folk music played an important ideological and socio-political role in Czechoslovakia due to the values it embodied which made it strongly critical of the communist regime. The author attempts to explain that a significant part of these values were of religious (usually Christian, but also Oriental) origin, and they evolved specific symbolic universes which can be understood in terms of syncretism and religious privatisation. Folk music in this sense used to play a role which is normally reserved for organised religions. The cause lay not just in the implicitly religious nature of communism, but also in the (post)modern culture of youth. One important conclusion is that folk singers in the former Czechoslovakia acted as weighty opinion leaders, who gathered the social communities of the unsatisfied of this world around themselves, and gave them an eternal or eschatological hope. During the concerts they created the context of participation through specific values for recipients, so the concerts were seen as real purificational events, with an acquired knowledge of symbolic purity from serving the 'normalisation' regime.</t>
  </si>
  <si>
    <t>AV CR, Sociol Ustav, Prague 11000 1, Czech Republic</t>
  </si>
  <si>
    <t>Nespor, ZR (corresponding author), AV CR, Sociol Ustav, Jilska 1, Prague 11000 1, Czech Republic.</t>
  </si>
  <si>
    <t>nespor@soc.cas.cz</t>
  </si>
  <si>
    <t>Nespor, Zdenek R/B-8312-2014</t>
  </si>
  <si>
    <t>Nespor, Zdenek R/0000-0001-5047-5790</t>
  </si>
  <si>
    <t>Social Science Citation Index (SSCI); Arts &amp; Humanities Citation Index (A&amp;HCI)</t>
  </si>
  <si>
    <t>860DA</t>
  </si>
  <si>
    <t>WOS:000224318000006</t>
  </si>
  <si>
    <t>Boehnke, K; Bergs-Winkels, D</t>
  </si>
  <si>
    <t>Juvenile delinquency under conditions of rapid social change</t>
  </si>
  <si>
    <t>SOCIOLOGICAL FORUM</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</si>
  <si>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</si>
  <si>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</si>
  <si>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</si>
  <si>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</si>
  <si>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</si>
  <si>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</si>
  <si>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</si>
  <si>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</si>
  <si>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</si>
  <si>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</si>
  <si>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</si>
  <si>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</si>
  <si>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NEW YORK</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</si>
  <si>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</si>
  <si>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</si>
  <si>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</si>
  <si>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</si>
  <si>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</si>
  <si>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</si>
  <si>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</si>
  <si>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</si>
  <si>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</si>
  <si>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</si>
  <si>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</si>
  <si>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</si>
  <si>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</si>
  <si>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5-6</t>
  </si>
  <si>
    <t>QL315</t>
  </si>
  <si>
    <t>WOS:A1994QL31500008</t>
  </si>
  <si>
    <t>HORSKA, P; PESKOVA, J</t>
  </si>
  <si>
    <t>A DEBATE BETWEEN A PHILOSOPHER AND A HISTORIAN ON THE WOMENS QUESTION IN BOHEMIA</t>
  </si>
  <si>
    <t>FILOSOFICKY CASOPIS</t>
  </si>
  <si>
    <t>The philosopher Jaroslava Peskova and the historian Pavla Horska try to find out the reasons why the women's question has almost never become a form in the Czech history in which the emancipation of an individual in general bas been put through. J. P. assumes that women's emancipation was understood in Bohemia in the nineteenth century as an important component of the search for civic and human identity. The reason may consist in the fact that one can observe a certain outdistance and simultaneously a delay both in the real process of historical events and in its reflexion. When the French feminists claimed their participation in the political events of their time during the Great Revolution at the end of the eighteenth century, there was no mention made of feminism and the claim of women's emancipation at all. In the first two decades of the nineteenth century Bernard Bolzano however already concerns a woman as an equal partner in the private and public life in his lectures to the academic youth which he held in Prague. The response to these opinions can be found in Prague during the whole nineteenth century; in the latter part of that century it is joined by the ideological currents coming to Bohemia from the areas of feminist movement not only in Western Europe but also throught Vojtech Naprstek after his return from the USA in Northern America.</t>
  </si>
  <si>
    <t>CHARLES UNIV, FAK FILOSOFICKA, CS-11636 PRAGUE 1, CZECHOSLOVAKIA</t>
  </si>
  <si>
    <t>HORSKA, P (corresponding author), CZECHOSLOVAK ACAD SCI, SOCIOL USTAV, PRAGUE, CZECHOSLOVAKIA.</t>
  </si>
  <si>
    <t>FILOSOFICKY CASOPIS INST PHILOSOPHY</t>
  </si>
  <si>
    <t>PRAGUE</t>
  </si>
  <si>
    <t>JILSKA 1, PRAGUE 110 00, CZECH REPUBLIC</t>
  </si>
  <si>
    <t>0015-1831</t>
  </si>
  <si>
    <t>FILOS CAS</t>
  </si>
  <si>
    <t>Filos. Cas.</t>
  </si>
  <si>
    <t>Ethics; Philosophy</t>
  </si>
  <si>
    <t>Social Sciences - Other Topics; Philosophy</t>
  </si>
  <si>
    <t>KB549</t>
  </si>
  <si>
    <t>WOS:A1992KB54900003</t>
  </si>
  <si>
    <t>KOTASKOVA, J</t>
  </si>
  <si>
    <t>VALIDITY OF THE METHODS ON MORAL DEVELOPMENT VIS-A-VIS SOCIAL-REALITY</t>
  </si>
  <si>
    <t>STUDIA PSYCHOLOGICA</t>
  </si>
  <si>
    <t>MORAL DEVELOPMENT; ANTECEDENTS OF MORALITY; VALIDITY OF METHODS; POLITICAL MOVEMENTS; YOUTH MOVEMENT</t>
  </si>
  <si>
    <t>Two methods standardized in Czech population (Kotaskova-Vajda's Moral Maturity Scale, and Karylowski's Two Faces of Altruism Scale) are presented. Longitudinal and cross-sectional evidence of the qualities of moral dilemmas' solving in 7 - 11 year old children and 15 - 16 year old adolescents is then presented, and documented due to: social/educational antecedents and actual contexts of children's behavior and attitudes, interpretation of results obtained in the view of our present political movements and students' activities. Theoretical and methodological consequences of our data analyses, especially system approach in the solving of traditional judgment-action problems are discussed.</t>
  </si>
  <si>
    <t>KOTASKOVA, J (corresponding author), CZECHOSLOVAK ACAD SCI,INST PSYCHOL,HUSOVA 4,CS-11000 PRAGUE 1,CZECHOSLOVAKIA.</t>
  </si>
  <si>
    <t>SLOVAK ACAD SCIENCES INST EXPERIMENTAL PSYCHOLOGY</t>
  </si>
  <si>
    <t>DUBRAVSKA CESTA 9, BRATISLAVA, 813 64, SLOVAK REPUBLIC</t>
  </si>
  <si>
    <t>0039-3320</t>
  </si>
  <si>
    <t>STUD PSYCHOL</t>
  </si>
  <si>
    <t>Studia Psychol.</t>
  </si>
  <si>
    <t>LY281</t>
  </si>
  <si>
    <t>WOS:A1992LY28100005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</si>
</sst>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85</v>
      </c>
      <c r="AH2">
        <v>0</v>
      </c>
      <c r="AI2">
        <v>0</v>
      </c>
      <c r="AJ2">
        <v>0</v>
      </c>
      <c r="AK2">
        <v>0</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HYPERLINK("http://dx.doi.org/10.1080/14729679.2023.2261123","http://dx.doi.org/10.1080/14729679.2023.2261123")</f>
        <v>http://dx.doi.org/10.1080/14729679.2023.2261123</v>
      </c>
      <c r="BG2" t="s">
        <v>74</v>
      </c>
      <c r="BH2" t="s">
        <v>96</v>
      </c>
      <c r="BI2">
        <v>16</v>
      </c>
      <c r="BJ2" t="s">
        <v>97</v>
      </c>
      <c r="BK2" t="s">
        <v>98</v>
      </c>
      <c r="BL2" t="s">
        <v>97</v>
      </c>
      <c r="BM2" t="s">
        <v>99</v>
      </c>
      <c r="BN2" t="s">
        <v>74</v>
      </c>
      <c r="BO2" t="s">
        <v>74</v>
      </c>
      <c r="BP2" t="s">
        <v>74</v>
      </c>
      <c r="BQ2" t="s">
        <v>74</v>
      </c>
      <c r="BR2" t="s">
        <v>100</v>
      </c>
      <c r="BS2" t="s">
        <v>101</v>
      </c>
      <c r="BT2" t="str">
        <f>HYPERLINK("https%3A%2F%2Fwww.webofscience.com%2Fwos%2Fwoscc%2Ffull-record%2FWOS:001069437700001","View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74</v>
      </c>
      <c r="AB3" t="s">
        <v>74</v>
      </c>
      <c r="AC3" t="s">
        <v>113</v>
      </c>
      <c r="AD3" t="s">
        <v>114</v>
      </c>
      <c r="AE3" t="s">
        <v>115</v>
      </c>
      <c r="AF3" t="s">
        <v>74</v>
      </c>
      <c r="AG3">
        <v>25</v>
      </c>
      <c r="AH3">
        <v>0</v>
      </c>
      <c r="AI3">
        <v>0</v>
      </c>
      <c r="AJ3">
        <v>0</v>
      </c>
      <c r="AK3">
        <v>0</v>
      </c>
      <c r="AL3" t="s">
        <v>87</v>
      </c>
      <c r="AM3" t="s">
        <v>88</v>
      </c>
      <c r="AN3" t="s">
        <v>89</v>
      </c>
      <c r="AO3" t="s">
        <v>116</v>
      </c>
      <c r="AP3" t="s">
        <v>117</v>
      </c>
      <c r="AQ3" t="s">
        <v>74</v>
      </c>
      <c r="AR3" t="s">
        <v>118</v>
      </c>
      <c r="AS3" t="s">
        <v>119</v>
      </c>
      <c r="AT3" t="s">
        <v>120</v>
      </c>
      <c r="AU3">
        <v>2023</v>
      </c>
      <c r="AV3" t="s">
        <v>74</v>
      </c>
      <c r="AW3" t="s">
        <v>74</v>
      </c>
      <c r="AX3" t="s">
        <v>74</v>
      </c>
      <c r="AY3" t="s">
        <v>74</v>
      </c>
      <c r="AZ3" t="s">
        <v>74</v>
      </c>
      <c r="BA3" t="s">
        <v>74</v>
      </c>
      <c r="BB3" t="s">
        <v>74</v>
      </c>
      <c r="BC3" t="s">
        <v>74</v>
      </c>
      <c r="BD3" t="s">
        <v>74</v>
      </c>
      <c r="BE3" t="s">
        <v>121</v>
      </c>
      <c r="BF3" t="str">
        <f>HYPERLINK("http://dx.doi.org/10.1080/17512786.2023.2260364","http://dx.doi.org/10.1080/17512786.2023.2260364")</f>
        <v>http://dx.doi.org/10.1080/17512786.2023.2260364</v>
      </c>
      <c r="BG3" t="s">
        <v>74</v>
      </c>
      <c r="BH3" t="s">
        <v>96</v>
      </c>
      <c r="BI3">
        <v>18</v>
      </c>
      <c r="BJ3" t="s">
        <v>122</v>
      </c>
      <c r="BK3" t="s">
        <v>123</v>
      </c>
      <c r="BL3" t="s">
        <v>122</v>
      </c>
      <c r="BM3" t="s">
        <v>124</v>
      </c>
      <c r="BN3" t="s">
        <v>74</v>
      </c>
      <c r="BO3" t="s">
        <v>74</v>
      </c>
      <c r="BP3" t="s">
        <v>74</v>
      </c>
      <c r="BQ3" t="s">
        <v>74</v>
      </c>
      <c r="BR3" t="s">
        <v>100</v>
      </c>
      <c r="BS3" t="s">
        <v>125</v>
      </c>
      <c r="BT3" t="str">
        <f>HYPERLINK("https%3A%2F%2Fwww.webofscience.com%2Fwos%2Fwoscc%2Ffull-record%2FWOS:001071524800001","View Full Record in Web of Science")</f>
        <v>View Full Record in Web of Science</v>
      </c>
    </row>
    <row r="4" spans="1:72" x14ac:dyDescent="0.25">
      <c r="A4" t="s">
        <v>72</v>
      </c>
      <c r="B4" t="s">
        <v>126</v>
      </c>
      <c r="C4" t="s">
        <v>74</v>
      </c>
      <c r="D4" t="s">
        <v>74</v>
      </c>
      <c r="E4" t="s">
        <v>74</v>
      </c>
      <c r="F4" t="s">
        <v>127</v>
      </c>
      <c r="G4" t="s">
        <v>74</v>
      </c>
      <c r="H4" t="s">
        <v>74</v>
      </c>
      <c r="I4" t="s">
        <v>128</v>
      </c>
      <c r="J4" t="s">
        <v>77</v>
      </c>
      <c r="K4" t="s">
        <v>74</v>
      </c>
      <c r="L4" t="s">
        <v>74</v>
      </c>
      <c r="M4" t="s">
        <v>78</v>
      </c>
      <c r="N4" t="s">
        <v>79</v>
      </c>
      <c r="O4" t="s">
        <v>74</v>
      </c>
      <c r="P4" t="s">
        <v>74</v>
      </c>
      <c r="Q4" t="s">
        <v>74</v>
      </c>
      <c r="R4" t="s">
        <v>74</v>
      </c>
      <c r="S4" t="s">
        <v>74</v>
      </c>
      <c r="T4" t="s">
        <v>129</v>
      </c>
      <c r="U4" t="s">
        <v>130</v>
      </c>
      <c r="V4" t="s">
        <v>131</v>
      </c>
      <c r="W4" t="s">
        <v>132</v>
      </c>
      <c r="X4" t="s">
        <v>84</v>
      </c>
      <c r="Y4" t="s">
        <v>133</v>
      </c>
      <c r="Z4" t="s">
        <v>134</v>
      </c>
      <c r="AA4" t="s">
        <v>135</v>
      </c>
      <c r="AB4" t="s">
        <v>136</v>
      </c>
      <c r="AC4" t="s">
        <v>74</v>
      </c>
      <c r="AD4" t="s">
        <v>74</v>
      </c>
      <c r="AE4" t="s">
        <v>74</v>
      </c>
      <c r="AF4" t="s">
        <v>74</v>
      </c>
      <c r="AG4">
        <v>94</v>
      </c>
      <c r="AH4">
        <v>0</v>
      </c>
      <c r="AI4">
        <v>0</v>
      </c>
      <c r="AJ4">
        <v>0</v>
      </c>
      <c r="AK4">
        <v>0</v>
      </c>
      <c r="AL4" t="s">
        <v>87</v>
      </c>
      <c r="AM4" t="s">
        <v>88</v>
      </c>
      <c r="AN4" t="s">
        <v>89</v>
      </c>
      <c r="AO4" t="s">
        <v>90</v>
      </c>
      <c r="AP4" t="s">
        <v>91</v>
      </c>
      <c r="AQ4" t="s">
        <v>74</v>
      </c>
      <c r="AR4" t="s">
        <v>92</v>
      </c>
      <c r="AS4" t="s">
        <v>93</v>
      </c>
      <c r="AT4" t="s">
        <v>137</v>
      </c>
      <c r="AU4">
        <v>2023</v>
      </c>
      <c r="AV4" t="s">
        <v>74</v>
      </c>
      <c r="AW4" t="s">
        <v>74</v>
      </c>
      <c r="AX4" t="s">
        <v>74</v>
      </c>
      <c r="AY4" t="s">
        <v>74</v>
      </c>
      <c r="AZ4" t="s">
        <v>74</v>
      </c>
      <c r="BA4" t="s">
        <v>74</v>
      </c>
      <c r="BB4" t="s">
        <v>74</v>
      </c>
      <c r="BC4" t="s">
        <v>74</v>
      </c>
      <c r="BD4" t="s">
        <v>74</v>
      </c>
      <c r="BE4" t="s">
        <v>138</v>
      </c>
      <c r="BF4" t="str">
        <f>HYPERLINK("http://dx.doi.org/10.1080/14729679.2023.2256902","http://dx.doi.org/10.1080/14729679.2023.2256902")</f>
        <v>http://dx.doi.org/10.1080/14729679.2023.2256902</v>
      </c>
      <c r="BG4" t="s">
        <v>74</v>
      </c>
      <c r="BH4" t="s">
        <v>96</v>
      </c>
      <c r="BI4">
        <v>21</v>
      </c>
      <c r="BJ4" t="s">
        <v>97</v>
      </c>
      <c r="BK4" t="s">
        <v>98</v>
      </c>
      <c r="BL4" t="s">
        <v>97</v>
      </c>
      <c r="BM4" t="s">
        <v>139</v>
      </c>
      <c r="BN4" t="s">
        <v>74</v>
      </c>
      <c r="BO4" t="s">
        <v>140</v>
      </c>
      <c r="BP4" t="s">
        <v>74</v>
      </c>
      <c r="BQ4" t="s">
        <v>74</v>
      </c>
      <c r="BR4" t="s">
        <v>100</v>
      </c>
      <c r="BS4" t="s">
        <v>141</v>
      </c>
      <c r="BT4" t="str">
        <f>HYPERLINK("https%3A%2F%2Fwww.webofscience.com%2Fwos%2Fwoscc%2Ffull-record%2FWOS:001067035500001","View Full Record in Web of Science")</f>
        <v>View Full Record in Web of Science</v>
      </c>
    </row>
    <row r="5" spans="1:72" x14ac:dyDescent="0.25">
      <c r="A5" t="s">
        <v>72</v>
      </c>
      <c r="B5" t="s">
        <v>142</v>
      </c>
      <c r="C5" t="s">
        <v>74</v>
      </c>
      <c r="D5" t="s">
        <v>74</v>
      </c>
      <c r="E5" t="s">
        <v>74</v>
      </c>
      <c r="F5" t="s">
        <v>143</v>
      </c>
      <c r="G5" t="s">
        <v>74</v>
      </c>
      <c r="H5" t="s">
        <v>74</v>
      </c>
      <c r="I5" t="s">
        <v>144</v>
      </c>
      <c r="J5" t="s">
        <v>145</v>
      </c>
      <c r="K5" t="s">
        <v>74</v>
      </c>
      <c r="L5" t="s">
        <v>74</v>
      </c>
      <c r="M5" t="s">
        <v>78</v>
      </c>
      <c r="N5" t="s">
        <v>79</v>
      </c>
      <c r="O5" t="s">
        <v>74</v>
      </c>
      <c r="P5" t="s">
        <v>74</v>
      </c>
      <c r="Q5" t="s">
        <v>74</v>
      </c>
      <c r="R5" t="s">
        <v>74</v>
      </c>
      <c r="S5" t="s">
        <v>74</v>
      </c>
      <c r="T5" t="s">
        <v>146</v>
      </c>
      <c r="U5" t="s">
        <v>147</v>
      </c>
      <c r="V5" t="s">
        <v>148</v>
      </c>
      <c r="W5" t="s">
        <v>149</v>
      </c>
      <c r="X5" t="s">
        <v>150</v>
      </c>
      <c r="Y5" t="s">
        <v>151</v>
      </c>
      <c r="Z5" t="s">
        <v>112</v>
      </c>
      <c r="AA5" t="s">
        <v>74</v>
      </c>
      <c r="AB5" t="s">
        <v>152</v>
      </c>
      <c r="AC5" t="s">
        <v>113</v>
      </c>
      <c r="AD5" t="s">
        <v>114</v>
      </c>
      <c r="AE5" t="s">
        <v>153</v>
      </c>
      <c r="AF5" t="s">
        <v>74</v>
      </c>
      <c r="AG5">
        <v>31</v>
      </c>
      <c r="AH5">
        <v>0</v>
      </c>
      <c r="AI5">
        <v>0</v>
      </c>
      <c r="AJ5">
        <v>5</v>
      </c>
      <c r="AK5">
        <v>5</v>
      </c>
      <c r="AL5" t="s">
        <v>87</v>
      </c>
      <c r="AM5" t="s">
        <v>88</v>
      </c>
      <c r="AN5" t="s">
        <v>89</v>
      </c>
      <c r="AO5" t="s">
        <v>154</v>
      </c>
      <c r="AP5" t="s">
        <v>155</v>
      </c>
      <c r="AQ5" t="s">
        <v>74</v>
      </c>
      <c r="AR5" t="s">
        <v>156</v>
      </c>
      <c r="AS5" t="s">
        <v>157</v>
      </c>
      <c r="AT5" t="s">
        <v>158</v>
      </c>
      <c r="AU5">
        <v>2023</v>
      </c>
      <c r="AV5" t="s">
        <v>74</v>
      </c>
      <c r="AW5" t="s">
        <v>74</v>
      </c>
      <c r="AX5" t="s">
        <v>74</v>
      </c>
      <c r="AY5" t="s">
        <v>74</v>
      </c>
      <c r="AZ5" t="s">
        <v>74</v>
      </c>
      <c r="BA5" t="s">
        <v>74</v>
      </c>
      <c r="BB5" t="s">
        <v>74</v>
      </c>
      <c r="BC5" t="s">
        <v>74</v>
      </c>
      <c r="BD5" t="s">
        <v>74</v>
      </c>
      <c r="BE5" t="s">
        <v>159</v>
      </c>
      <c r="BF5" t="str">
        <f>HYPERLINK("http://dx.doi.org/10.1080/19331681.2023.2220318","http://dx.doi.org/10.1080/19331681.2023.2220318")</f>
        <v>http://dx.doi.org/10.1080/19331681.2023.2220318</v>
      </c>
      <c r="BG5" t="s">
        <v>74</v>
      </c>
      <c r="BH5" t="s">
        <v>160</v>
      </c>
      <c r="BI5">
        <v>15</v>
      </c>
      <c r="BJ5" t="s">
        <v>161</v>
      </c>
      <c r="BK5" t="s">
        <v>123</v>
      </c>
      <c r="BL5" t="s">
        <v>162</v>
      </c>
      <c r="BM5" t="s">
        <v>163</v>
      </c>
      <c r="BN5" t="s">
        <v>74</v>
      </c>
      <c r="BO5" t="s">
        <v>74</v>
      </c>
      <c r="BP5" t="s">
        <v>74</v>
      </c>
      <c r="BQ5" t="s">
        <v>74</v>
      </c>
      <c r="BR5" t="s">
        <v>100</v>
      </c>
      <c r="BS5" t="s">
        <v>164</v>
      </c>
      <c r="BT5" t="str">
        <f>HYPERLINK("https%3A%2F%2Fwww.webofscience.com%2Fwos%2Fwoscc%2Ffull-record%2FWOS:001002307300001","View Full Record in Web of Science")</f>
        <v>View Full Record in Web of Science</v>
      </c>
    </row>
    <row r="6" spans="1:72" x14ac:dyDescent="0.25">
      <c r="A6" t="s">
        <v>72</v>
      </c>
      <c r="B6" t="s">
        <v>165</v>
      </c>
      <c r="C6" t="s">
        <v>74</v>
      </c>
      <c r="D6" t="s">
        <v>74</v>
      </c>
      <c r="E6" t="s">
        <v>74</v>
      </c>
      <c r="F6" t="s">
        <v>166</v>
      </c>
      <c r="G6" t="s">
        <v>74</v>
      </c>
      <c r="H6" t="s">
        <v>74</v>
      </c>
      <c r="I6" t="s">
        <v>167</v>
      </c>
      <c r="J6" t="s">
        <v>168</v>
      </c>
      <c r="K6" t="s">
        <v>74</v>
      </c>
      <c r="L6" t="s">
        <v>74</v>
      </c>
      <c r="M6" t="s">
        <v>78</v>
      </c>
      <c r="N6" t="s">
        <v>169</v>
      </c>
      <c r="O6" t="s">
        <v>74</v>
      </c>
      <c r="P6" t="s">
        <v>74</v>
      </c>
      <c r="Q6" t="s">
        <v>74</v>
      </c>
      <c r="R6" t="s">
        <v>74</v>
      </c>
      <c r="S6" t="s">
        <v>74</v>
      </c>
      <c r="T6" t="s">
        <v>170</v>
      </c>
      <c r="U6" t="s">
        <v>74</v>
      </c>
      <c r="V6" t="s">
        <v>171</v>
      </c>
      <c r="W6" t="s">
        <v>172</v>
      </c>
      <c r="X6" t="s">
        <v>173</v>
      </c>
      <c r="Y6" t="s">
        <v>174</v>
      </c>
      <c r="Z6" t="s">
        <v>175</v>
      </c>
      <c r="AA6" t="s">
        <v>74</v>
      </c>
      <c r="AB6" t="s">
        <v>74</v>
      </c>
      <c r="AC6" t="s">
        <v>74</v>
      </c>
      <c r="AD6" t="s">
        <v>74</v>
      </c>
      <c r="AE6" t="s">
        <v>74</v>
      </c>
      <c r="AF6" t="s">
        <v>74</v>
      </c>
      <c r="AG6">
        <v>16</v>
      </c>
      <c r="AH6">
        <v>0</v>
      </c>
      <c r="AI6">
        <v>0</v>
      </c>
      <c r="AJ6">
        <v>0</v>
      </c>
      <c r="AK6">
        <v>0</v>
      </c>
      <c r="AL6" t="s">
        <v>87</v>
      </c>
      <c r="AM6" t="s">
        <v>88</v>
      </c>
      <c r="AN6" t="s">
        <v>89</v>
      </c>
      <c r="AO6" t="s">
        <v>176</v>
      </c>
      <c r="AP6" t="s">
        <v>177</v>
      </c>
      <c r="AQ6" t="s">
        <v>74</v>
      </c>
      <c r="AR6" t="s">
        <v>178</v>
      </c>
      <c r="AS6" t="s">
        <v>179</v>
      </c>
      <c r="AT6" t="s">
        <v>180</v>
      </c>
      <c r="AU6">
        <v>2023</v>
      </c>
      <c r="AV6">
        <v>65</v>
      </c>
      <c r="AW6">
        <v>1</v>
      </c>
      <c r="AX6" t="s">
        <v>74</v>
      </c>
      <c r="AY6" t="s">
        <v>74</v>
      </c>
      <c r="AZ6" t="s">
        <v>74</v>
      </c>
      <c r="BA6" t="s">
        <v>74</v>
      </c>
      <c r="BB6">
        <v>98</v>
      </c>
      <c r="BC6">
        <v>119</v>
      </c>
      <c r="BD6" t="s">
        <v>74</v>
      </c>
      <c r="BE6" t="s">
        <v>181</v>
      </c>
      <c r="BF6" t="str">
        <f>HYPERLINK("http://dx.doi.org/10.1080/00085006.2023.2167697","http://dx.doi.org/10.1080/00085006.2023.2167697")</f>
        <v>http://dx.doi.org/10.1080/00085006.2023.2167697</v>
      </c>
      <c r="BG6" t="s">
        <v>74</v>
      </c>
      <c r="BH6" t="s">
        <v>182</v>
      </c>
      <c r="BI6">
        <v>22</v>
      </c>
      <c r="BJ6" t="s">
        <v>183</v>
      </c>
      <c r="BK6" t="s">
        <v>98</v>
      </c>
      <c r="BL6" t="s">
        <v>184</v>
      </c>
      <c r="BM6" t="s">
        <v>185</v>
      </c>
      <c r="BN6" t="s">
        <v>74</v>
      </c>
      <c r="BO6" t="s">
        <v>74</v>
      </c>
      <c r="BP6" t="s">
        <v>74</v>
      </c>
      <c r="BQ6" t="s">
        <v>74</v>
      </c>
      <c r="BR6" t="s">
        <v>100</v>
      </c>
      <c r="BS6" t="s">
        <v>186</v>
      </c>
      <c r="BT6" t="str">
        <f>HYPERLINK("https%3A%2F%2Fwww.webofscience.com%2Fwos%2Fwoscc%2Ffull-record%2FWOS:000946072700001","View Full Record in Web of Science")</f>
        <v>View Full Record in Web of Science</v>
      </c>
    </row>
    <row r="7" spans="1:72" x14ac:dyDescent="0.25">
      <c r="A7" t="s">
        <v>72</v>
      </c>
      <c r="B7" t="s">
        <v>187</v>
      </c>
      <c r="C7" t="s">
        <v>74</v>
      </c>
      <c r="D7" t="s">
        <v>74</v>
      </c>
      <c r="E7" t="s">
        <v>74</v>
      </c>
      <c r="F7" t="s">
        <v>188</v>
      </c>
      <c r="G7" t="s">
        <v>74</v>
      </c>
      <c r="H7" t="s">
        <v>74</v>
      </c>
      <c r="I7" t="s">
        <v>189</v>
      </c>
      <c r="J7" t="s">
        <v>190</v>
      </c>
      <c r="K7" t="s">
        <v>74</v>
      </c>
      <c r="L7" t="s">
        <v>74</v>
      </c>
      <c r="M7" t="s">
        <v>78</v>
      </c>
      <c r="N7" t="s">
        <v>169</v>
      </c>
      <c r="O7" t="s">
        <v>74</v>
      </c>
      <c r="P7" t="s">
        <v>74</v>
      </c>
      <c r="Q7" t="s">
        <v>74</v>
      </c>
      <c r="R7" t="s">
        <v>74</v>
      </c>
      <c r="S7" t="s">
        <v>74</v>
      </c>
      <c r="T7" t="s">
        <v>191</v>
      </c>
      <c r="U7" t="s">
        <v>192</v>
      </c>
      <c r="V7" t="s">
        <v>193</v>
      </c>
      <c r="W7" t="s">
        <v>194</v>
      </c>
      <c r="X7" t="s">
        <v>195</v>
      </c>
      <c r="Y7" t="s">
        <v>196</v>
      </c>
      <c r="Z7" t="s">
        <v>197</v>
      </c>
      <c r="AA7" t="s">
        <v>198</v>
      </c>
      <c r="AB7" t="s">
        <v>199</v>
      </c>
      <c r="AC7" t="s">
        <v>200</v>
      </c>
      <c r="AD7" t="s">
        <v>201</v>
      </c>
      <c r="AE7" t="s">
        <v>202</v>
      </c>
      <c r="AF7" t="s">
        <v>74</v>
      </c>
      <c r="AG7">
        <v>125</v>
      </c>
      <c r="AH7">
        <v>1</v>
      </c>
      <c r="AI7">
        <v>1</v>
      </c>
      <c r="AJ7">
        <v>18</v>
      </c>
      <c r="AK7">
        <v>24</v>
      </c>
      <c r="AL7" t="s">
        <v>203</v>
      </c>
      <c r="AM7" t="s">
        <v>204</v>
      </c>
      <c r="AN7" t="s">
        <v>205</v>
      </c>
      <c r="AO7" t="s">
        <v>206</v>
      </c>
      <c r="AP7" t="s">
        <v>207</v>
      </c>
      <c r="AQ7" t="s">
        <v>74</v>
      </c>
      <c r="AR7" t="s">
        <v>190</v>
      </c>
      <c r="AS7" t="s">
        <v>208</v>
      </c>
      <c r="AT7" t="s">
        <v>209</v>
      </c>
      <c r="AU7">
        <v>2023</v>
      </c>
      <c r="AV7">
        <v>127</v>
      </c>
      <c r="AW7" t="s">
        <v>74</v>
      </c>
      <c r="AX7" t="s">
        <v>74</v>
      </c>
      <c r="AY7" t="s">
        <v>74</v>
      </c>
      <c r="AZ7" t="s">
        <v>74</v>
      </c>
      <c r="BA7" t="s">
        <v>74</v>
      </c>
      <c r="BB7" t="s">
        <v>74</v>
      </c>
      <c r="BC7" t="s">
        <v>74</v>
      </c>
      <c r="BD7">
        <v>106574</v>
      </c>
      <c r="BE7" t="s">
        <v>210</v>
      </c>
      <c r="BF7" t="str">
        <f>HYPERLINK("http://dx.doi.org/10.1016/j.landusepol.2023.106574","http://dx.doi.org/10.1016/j.landusepol.2023.106574")</f>
        <v>http://dx.doi.org/10.1016/j.landusepol.2023.106574</v>
      </c>
      <c r="BG7" t="s">
        <v>74</v>
      </c>
      <c r="BH7" t="s">
        <v>211</v>
      </c>
      <c r="BI7">
        <v>18</v>
      </c>
      <c r="BJ7" t="s">
        <v>212</v>
      </c>
      <c r="BK7" t="s">
        <v>123</v>
      </c>
      <c r="BL7" t="s">
        <v>213</v>
      </c>
      <c r="BM7" t="s">
        <v>214</v>
      </c>
      <c r="BN7" t="s">
        <v>74</v>
      </c>
      <c r="BO7" t="s">
        <v>215</v>
      </c>
      <c r="BP7" t="s">
        <v>74</v>
      </c>
      <c r="BQ7" t="s">
        <v>74</v>
      </c>
      <c r="BR7" t="s">
        <v>100</v>
      </c>
      <c r="BS7" t="s">
        <v>216</v>
      </c>
      <c r="BT7" t="str">
        <f>HYPERLINK("https%3A%2F%2Fwww.webofscience.com%2Fwos%2Fwoscc%2Ffull-record%2FWOS:000948826600001","View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169</v>
      </c>
      <c r="O8" t="s">
        <v>74</v>
      </c>
      <c r="P8" t="s">
        <v>74</v>
      </c>
      <c r="Q8" t="s">
        <v>74</v>
      </c>
      <c r="R8" t="s">
        <v>74</v>
      </c>
      <c r="S8" t="s">
        <v>74</v>
      </c>
      <c r="T8" t="s">
        <v>221</v>
      </c>
      <c r="U8" t="s">
        <v>74</v>
      </c>
      <c r="V8" t="s">
        <v>222</v>
      </c>
      <c r="W8" t="s">
        <v>223</v>
      </c>
      <c r="X8" t="s">
        <v>224</v>
      </c>
      <c r="Y8" t="s">
        <v>225</v>
      </c>
      <c r="Z8" t="s">
        <v>74</v>
      </c>
      <c r="AA8" t="s">
        <v>74</v>
      </c>
      <c r="AB8" t="s">
        <v>74</v>
      </c>
      <c r="AC8" t="s">
        <v>226</v>
      </c>
      <c r="AD8" t="s">
        <v>227</v>
      </c>
      <c r="AE8" t="s">
        <v>228</v>
      </c>
      <c r="AF8" t="s">
        <v>74</v>
      </c>
      <c r="AG8">
        <v>44</v>
      </c>
      <c r="AH8">
        <v>0</v>
      </c>
      <c r="AI8">
        <v>0</v>
      </c>
      <c r="AJ8">
        <v>0</v>
      </c>
      <c r="AK8">
        <v>0</v>
      </c>
      <c r="AL8" t="s">
        <v>229</v>
      </c>
      <c r="AM8" t="s">
        <v>230</v>
      </c>
      <c r="AN8" t="s">
        <v>231</v>
      </c>
      <c r="AO8" t="s">
        <v>232</v>
      </c>
      <c r="AP8" t="s">
        <v>74</v>
      </c>
      <c r="AQ8" t="s">
        <v>74</v>
      </c>
      <c r="AR8" t="s">
        <v>233</v>
      </c>
      <c r="AS8" t="s">
        <v>234</v>
      </c>
      <c r="AT8" t="s">
        <v>235</v>
      </c>
      <c r="AU8">
        <v>2022</v>
      </c>
      <c r="AV8" t="s">
        <v>74</v>
      </c>
      <c r="AW8">
        <v>21</v>
      </c>
      <c r="AX8" t="s">
        <v>74</v>
      </c>
      <c r="AY8" t="s">
        <v>74</v>
      </c>
      <c r="AZ8" t="s">
        <v>74</v>
      </c>
      <c r="BA8" t="s">
        <v>74</v>
      </c>
      <c r="BB8">
        <v>37</v>
      </c>
      <c r="BC8">
        <v>74</v>
      </c>
      <c r="BD8" t="s">
        <v>74</v>
      </c>
      <c r="BE8" t="s">
        <v>236</v>
      </c>
      <c r="BF8" t="str">
        <f>HYPERLINK("http://dx.doi.org/10.48248/issn.2037-741X/13304","http://dx.doi.org/10.48248/issn.2037-741X/13304")</f>
        <v>http://dx.doi.org/10.48248/issn.2037-741X/13304</v>
      </c>
      <c r="BG8" t="s">
        <v>74</v>
      </c>
      <c r="BH8" t="s">
        <v>74</v>
      </c>
      <c r="BI8">
        <v>38</v>
      </c>
      <c r="BJ8" t="s">
        <v>237</v>
      </c>
      <c r="BK8" t="s">
        <v>98</v>
      </c>
      <c r="BL8" t="s">
        <v>237</v>
      </c>
      <c r="BM8" t="s">
        <v>238</v>
      </c>
      <c r="BN8" t="s">
        <v>74</v>
      </c>
      <c r="BO8" t="s">
        <v>74</v>
      </c>
      <c r="BP8" t="s">
        <v>74</v>
      </c>
      <c r="BQ8" t="s">
        <v>74</v>
      </c>
      <c r="BR8" t="s">
        <v>100</v>
      </c>
      <c r="BS8" t="s">
        <v>239</v>
      </c>
      <c r="BT8" t="str">
        <f>HYPERLINK("https%3A%2F%2Fwww.webofscience.com%2Fwos%2Fwoscc%2Ffull-record%2FWOS:000882481500002","View Full Record in Web of Science")</f>
        <v>View Full Record in Web of Science</v>
      </c>
    </row>
    <row r="9" spans="1:72" x14ac:dyDescent="0.25">
      <c r="A9" t="s">
        <v>72</v>
      </c>
      <c r="B9" t="s">
        <v>240</v>
      </c>
      <c r="C9" t="s">
        <v>74</v>
      </c>
      <c r="D9" t="s">
        <v>74</v>
      </c>
      <c r="E9" t="s">
        <v>74</v>
      </c>
      <c r="F9" t="s">
        <v>241</v>
      </c>
      <c r="G9" t="s">
        <v>74</v>
      </c>
      <c r="H9" t="s">
        <v>74</v>
      </c>
      <c r="I9" t="s">
        <v>242</v>
      </c>
      <c r="J9" t="s">
        <v>243</v>
      </c>
      <c r="K9" t="s">
        <v>74</v>
      </c>
      <c r="L9" t="s">
        <v>74</v>
      </c>
      <c r="M9" t="s">
        <v>78</v>
      </c>
      <c r="N9" t="s">
        <v>79</v>
      </c>
      <c r="O9" t="s">
        <v>74</v>
      </c>
      <c r="P9" t="s">
        <v>74</v>
      </c>
      <c r="Q9" t="s">
        <v>74</v>
      </c>
      <c r="R9" t="s">
        <v>74</v>
      </c>
      <c r="S9" t="s">
        <v>74</v>
      </c>
      <c r="T9" t="s">
        <v>244</v>
      </c>
      <c r="U9" t="s">
        <v>245</v>
      </c>
      <c r="V9" t="s">
        <v>246</v>
      </c>
      <c r="W9" t="s">
        <v>247</v>
      </c>
      <c r="X9" t="s">
        <v>248</v>
      </c>
      <c r="Y9" t="s">
        <v>249</v>
      </c>
      <c r="Z9" t="s">
        <v>250</v>
      </c>
      <c r="AA9" t="s">
        <v>251</v>
      </c>
      <c r="AB9" t="s">
        <v>252</v>
      </c>
      <c r="AC9" t="s">
        <v>253</v>
      </c>
      <c r="AD9" t="s">
        <v>254</v>
      </c>
      <c r="AE9" t="s">
        <v>255</v>
      </c>
      <c r="AF9" t="s">
        <v>74</v>
      </c>
      <c r="AG9">
        <v>90</v>
      </c>
      <c r="AH9">
        <v>1</v>
      </c>
      <c r="AI9">
        <v>1</v>
      </c>
      <c r="AJ9">
        <v>8</v>
      </c>
      <c r="AK9">
        <v>18</v>
      </c>
      <c r="AL9" t="s">
        <v>87</v>
      </c>
      <c r="AM9" t="s">
        <v>88</v>
      </c>
      <c r="AN9" t="s">
        <v>89</v>
      </c>
      <c r="AO9" t="s">
        <v>256</v>
      </c>
      <c r="AP9" t="s">
        <v>257</v>
      </c>
      <c r="AQ9" t="s">
        <v>74</v>
      </c>
      <c r="AR9" t="s">
        <v>258</v>
      </c>
      <c r="AS9" t="s">
        <v>259</v>
      </c>
      <c r="AT9" t="s">
        <v>260</v>
      </c>
      <c r="AU9">
        <v>2022</v>
      </c>
      <c r="AV9" t="s">
        <v>74</v>
      </c>
      <c r="AW9" t="s">
        <v>74</v>
      </c>
      <c r="AX9" t="s">
        <v>74</v>
      </c>
      <c r="AY9" t="s">
        <v>74</v>
      </c>
      <c r="AZ9" t="s">
        <v>74</v>
      </c>
      <c r="BA9" t="s">
        <v>74</v>
      </c>
      <c r="BB9" t="s">
        <v>74</v>
      </c>
      <c r="BC9" t="s">
        <v>74</v>
      </c>
      <c r="BD9" t="s">
        <v>74</v>
      </c>
      <c r="BE9" t="s">
        <v>261</v>
      </c>
      <c r="BF9" t="str">
        <f>HYPERLINK("http://dx.doi.org/10.1080/13504622.2022.2107618","http://dx.doi.org/10.1080/13504622.2022.2107618")</f>
        <v>http://dx.doi.org/10.1080/13504622.2022.2107618</v>
      </c>
      <c r="BG9" t="s">
        <v>74</v>
      </c>
      <c r="BH9" t="s">
        <v>262</v>
      </c>
      <c r="BI9">
        <v>18</v>
      </c>
      <c r="BJ9" t="s">
        <v>263</v>
      </c>
      <c r="BK9" t="s">
        <v>123</v>
      </c>
      <c r="BL9" t="s">
        <v>264</v>
      </c>
      <c r="BM9" t="s">
        <v>265</v>
      </c>
      <c r="BN9" t="s">
        <v>74</v>
      </c>
      <c r="BO9" t="s">
        <v>74</v>
      </c>
      <c r="BP9" t="s">
        <v>74</v>
      </c>
      <c r="BQ9" t="s">
        <v>74</v>
      </c>
      <c r="BR9" t="s">
        <v>100</v>
      </c>
      <c r="BS9" t="s">
        <v>266</v>
      </c>
      <c r="BT9" t="str">
        <f>HYPERLINK("https%3A%2F%2Fwww.webofscience.com%2Fwos%2Fwoscc%2Ffull-record%2FWOS:000837642800001","View Full Record in Web of Science")</f>
        <v>View Full Record in Web of Science</v>
      </c>
    </row>
    <row r="10" spans="1:72" x14ac:dyDescent="0.25">
      <c r="A10" t="s">
        <v>72</v>
      </c>
      <c r="B10" t="s">
        <v>267</v>
      </c>
      <c r="C10" t="s">
        <v>74</v>
      </c>
      <c r="D10" t="s">
        <v>74</v>
      </c>
      <c r="E10" t="s">
        <v>74</v>
      </c>
      <c r="F10" t="s">
        <v>268</v>
      </c>
      <c r="G10" t="s">
        <v>74</v>
      </c>
      <c r="H10" t="s">
        <v>74</v>
      </c>
      <c r="I10" t="s">
        <v>269</v>
      </c>
      <c r="J10" t="s">
        <v>270</v>
      </c>
      <c r="K10" t="s">
        <v>74</v>
      </c>
      <c r="L10" t="s">
        <v>74</v>
      </c>
      <c r="M10" t="s">
        <v>78</v>
      </c>
      <c r="N10" t="s">
        <v>79</v>
      </c>
      <c r="O10" t="s">
        <v>74</v>
      </c>
      <c r="P10" t="s">
        <v>74</v>
      </c>
      <c r="Q10" t="s">
        <v>74</v>
      </c>
      <c r="R10" t="s">
        <v>74</v>
      </c>
      <c r="S10" t="s">
        <v>74</v>
      </c>
      <c r="T10" t="s">
        <v>271</v>
      </c>
      <c r="U10" t="s">
        <v>272</v>
      </c>
      <c r="V10" t="s">
        <v>273</v>
      </c>
      <c r="W10" t="s">
        <v>274</v>
      </c>
      <c r="X10" t="s">
        <v>275</v>
      </c>
      <c r="Y10" t="s">
        <v>276</v>
      </c>
      <c r="Z10" t="s">
        <v>277</v>
      </c>
      <c r="AA10" t="s">
        <v>278</v>
      </c>
      <c r="AB10" t="s">
        <v>279</v>
      </c>
      <c r="AC10" t="s">
        <v>280</v>
      </c>
      <c r="AD10" t="s">
        <v>281</v>
      </c>
      <c r="AE10" t="s">
        <v>282</v>
      </c>
      <c r="AF10" t="s">
        <v>74</v>
      </c>
      <c r="AG10">
        <v>43</v>
      </c>
      <c r="AH10">
        <v>0</v>
      </c>
      <c r="AI10">
        <v>0</v>
      </c>
      <c r="AJ10">
        <v>5</v>
      </c>
      <c r="AK10">
        <v>13</v>
      </c>
      <c r="AL10" t="s">
        <v>87</v>
      </c>
      <c r="AM10" t="s">
        <v>88</v>
      </c>
      <c r="AN10" t="s">
        <v>89</v>
      </c>
      <c r="AO10" t="s">
        <v>283</v>
      </c>
      <c r="AP10" t="s">
        <v>284</v>
      </c>
      <c r="AQ10" t="s">
        <v>74</v>
      </c>
      <c r="AR10" t="s">
        <v>285</v>
      </c>
      <c r="AS10" t="s">
        <v>286</v>
      </c>
      <c r="AT10" t="s">
        <v>287</v>
      </c>
      <c r="AU10">
        <v>2022</v>
      </c>
      <c r="AV10" t="s">
        <v>74</v>
      </c>
      <c r="AW10" t="s">
        <v>74</v>
      </c>
      <c r="AX10" t="s">
        <v>74</v>
      </c>
      <c r="AY10" t="s">
        <v>74</v>
      </c>
      <c r="AZ10" t="s">
        <v>74</v>
      </c>
      <c r="BA10" t="s">
        <v>74</v>
      </c>
      <c r="BB10" t="s">
        <v>74</v>
      </c>
      <c r="BC10" t="s">
        <v>74</v>
      </c>
      <c r="BD10" t="s">
        <v>74</v>
      </c>
      <c r="BE10" t="s">
        <v>288</v>
      </c>
      <c r="BF10" t="str">
        <f>HYPERLINK("http://dx.doi.org/10.1080/17405629.2022.2094362","http://dx.doi.org/10.1080/17405629.2022.2094362")</f>
        <v>http://dx.doi.org/10.1080/17405629.2022.2094362</v>
      </c>
      <c r="BG10" t="s">
        <v>74</v>
      </c>
      <c r="BH10" t="s">
        <v>262</v>
      </c>
      <c r="BI10">
        <v>22</v>
      </c>
      <c r="BJ10" t="s">
        <v>289</v>
      </c>
      <c r="BK10" t="s">
        <v>123</v>
      </c>
      <c r="BL10" t="s">
        <v>290</v>
      </c>
      <c r="BM10" t="s">
        <v>291</v>
      </c>
      <c r="BN10" t="s">
        <v>74</v>
      </c>
      <c r="BO10" t="s">
        <v>74</v>
      </c>
      <c r="BP10" t="s">
        <v>74</v>
      </c>
      <c r="BQ10" t="s">
        <v>74</v>
      </c>
      <c r="BR10" t="s">
        <v>100</v>
      </c>
      <c r="BS10" t="s">
        <v>292</v>
      </c>
      <c r="BT10" t="str">
        <f>HYPERLINK("https%3A%2F%2Fwww.webofscience.com%2Fwos%2Fwoscc%2Ffull-record%2FWOS:000819543000001","View Full Record in Web of Science")</f>
        <v>View Full Record in Web of Science</v>
      </c>
    </row>
    <row r="11" spans="1:72" x14ac:dyDescent="0.25">
      <c r="A11" t="s">
        <v>72</v>
      </c>
      <c r="B11" t="s">
        <v>293</v>
      </c>
      <c r="C11" t="s">
        <v>74</v>
      </c>
      <c r="D11" t="s">
        <v>74</v>
      </c>
      <c r="E11" t="s">
        <v>74</v>
      </c>
      <c r="F11" t="s">
        <v>294</v>
      </c>
      <c r="G11" t="s">
        <v>74</v>
      </c>
      <c r="H11" t="s">
        <v>74</v>
      </c>
      <c r="I11" t="s">
        <v>295</v>
      </c>
      <c r="J11" t="s">
        <v>296</v>
      </c>
      <c r="K11" t="s">
        <v>74</v>
      </c>
      <c r="L11" t="s">
        <v>74</v>
      </c>
      <c r="M11" t="s">
        <v>78</v>
      </c>
      <c r="N11" t="s">
        <v>169</v>
      </c>
      <c r="O11" t="s">
        <v>74</v>
      </c>
      <c r="P11" t="s">
        <v>74</v>
      </c>
      <c r="Q11" t="s">
        <v>74</v>
      </c>
      <c r="R11" t="s">
        <v>74</v>
      </c>
      <c r="S11" t="s">
        <v>74</v>
      </c>
      <c r="T11" t="s">
        <v>297</v>
      </c>
      <c r="U11" t="s">
        <v>298</v>
      </c>
      <c r="V11" t="s">
        <v>299</v>
      </c>
      <c r="W11" t="s">
        <v>300</v>
      </c>
      <c r="X11" t="s">
        <v>301</v>
      </c>
      <c r="Y11" t="s">
        <v>302</v>
      </c>
      <c r="Z11" t="s">
        <v>303</v>
      </c>
      <c r="AA11" t="s">
        <v>304</v>
      </c>
      <c r="AB11" t="s">
        <v>305</v>
      </c>
      <c r="AC11" t="s">
        <v>306</v>
      </c>
      <c r="AD11" t="s">
        <v>307</v>
      </c>
      <c r="AE11" t="s">
        <v>308</v>
      </c>
      <c r="AF11" t="s">
        <v>74</v>
      </c>
      <c r="AG11">
        <v>45</v>
      </c>
      <c r="AH11">
        <v>1</v>
      </c>
      <c r="AI11">
        <v>1</v>
      </c>
      <c r="AJ11">
        <v>0</v>
      </c>
      <c r="AK11">
        <v>2</v>
      </c>
      <c r="AL11" t="s">
        <v>309</v>
      </c>
      <c r="AM11" t="s">
        <v>310</v>
      </c>
      <c r="AN11" t="s">
        <v>311</v>
      </c>
      <c r="AO11" t="s">
        <v>312</v>
      </c>
      <c r="AP11" t="s">
        <v>313</v>
      </c>
      <c r="AQ11" t="s">
        <v>74</v>
      </c>
      <c r="AR11" t="s">
        <v>296</v>
      </c>
      <c r="AS11" t="s">
        <v>314</v>
      </c>
      <c r="AT11" t="s">
        <v>315</v>
      </c>
      <c r="AU11">
        <v>2022</v>
      </c>
      <c r="AV11">
        <v>52</v>
      </c>
      <c r="AW11" t="s">
        <v>74</v>
      </c>
      <c r="AX11" t="s">
        <v>74</v>
      </c>
      <c r="AY11" t="s">
        <v>74</v>
      </c>
      <c r="AZ11" t="s">
        <v>74</v>
      </c>
      <c r="BA11" t="s">
        <v>74</v>
      </c>
      <c r="BB11" t="s">
        <v>74</v>
      </c>
      <c r="BC11" t="s">
        <v>74</v>
      </c>
      <c r="BD11" t="s">
        <v>316</v>
      </c>
      <c r="BE11" t="s">
        <v>317</v>
      </c>
      <c r="BF11" t="str">
        <f>HYPERLINK("http://dx.doi.org/10.5507/ag.2022.006","http://dx.doi.org/10.5507/ag.2022.006")</f>
        <v>http://dx.doi.org/10.5507/ag.2022.006</v>
      </c>
      <c r="BG11" t="s">
        <v>74</v>
      </c>
      <c r="BH11" t="s">
        <v>74</v>
      </c>
      <c r="BI11">
        <v>10</v>
      </c>
      <c r="BJ11" t="s">
        <v>318</v>
      </c>
      <c r="BK11" t="s">
        <v>98</v>
      </c>
      <c r="BL11" t="s">
        <v>318</v>
      </c>
      <c r="BM11" t="s">
        <v>319</v>
      </c>
      <c r="BN11" t="s">
        <v>74</v>
      </c>
      <c r="BO11" t="s">
        <v>320</v>
      </c>
      <c r="BP11" t="s">
        <v>74</v>
      </c>
      <c r="BQ11" t="s">
        <v>74</v>
      </c>
      <c r="BR11" t="s">
        <v>100</v>
      </c>
      <c r="BS11" t="s">
        <v>321</v>
      </c>
      <c r="BT11" t="str">
        <f>HYPERLINK("https%3A%2F%2Fwww.webofscience.com%2Fwos%2Fwoscc%2Ffull-record%2FWOS:000841432700001","View Full Record in Web of Science")</f>
        <v>View Full Record in Web of Science</v>
      </c>
    </row>
    <row r="12" spans="1:72" x14ac:dyDescent="0.25">
      <c r="A12" t="s">
        <v>72</v>
      </c>
      <c r="B12" t="s">
        <v>322</v>
      </c>
      <c r="C12" t="s">
        <v>74</v>
      </c>
      <c r="D12" t="s">
        <v>74</v>
      </c>
      <c r="E12" t="s">
        <v>74</v>
      </c>
      <c r="F12" t="s">
        <v>323</v>
      </c>
      <c r="G12" t="s">
        <v>74</v>
      </c>
      <c r="H12" t="s">
        <v>74</v>
      </c>
      <c r="I12" t="s">
        <v>324</v>
      </c>
      <c r="J12" t="s">
        <v>325</v>
      </c>
      <c r="K12" t="s">
        <v>74</v>
      </c>
      <c r="L12" t="s">
        <v>74</v>
      </c>
      <c r="M12" t="s">
        <v>326</v>
      </c>
      <c r="N12" t="s">
        <v>169</v>
      </c>
      <c r="O12" t="s">
        <v>74</v>
      </c>
      <c r="P12" t="s">
        <v>74</v>
      </c>
      <c r="Q12" t="s">
        <v>74</v>
      </c>
      <c r="R12" t="s">
        <v>74</v>
      </c>
      <c r="S12" t="s">
        <v>74</v>
      </c>
      <c r="T12" t="s">
        <v>327</v>
      </c>
      <c r="U12" t="s">
        <v>74</v>
      </c>
      <c r="V12" t="s">
        <v>328</v>
      </c>
      <c r="W12" t="s">
        <v>329</v>
      </c>
      <c r="X12" t="s">
        <v>330</v>
      </c>
      <c r="Y12" t="s">
        <v>331</v>
      </c>
      <c r="Z12" t="s">
        <v>332</v>
      </c>
      <c r="AA12" t="s">
        <v>74</v>
      </c>
      <c r="AB12" t="s">
        <v>74</v>
      </c>
      <c r="AC12" t="s">
        <v>74</v>
      </c>
      <c r="AD12" t="s">
        <v>74</v>
      </c>
      <c r="AE12" t="s">
        <v>74</v>
      </c>
      <c r="AF12" t="s">
        <v>74</v>
      </c>
      <c r="AG12">
        <v>12</v>
      </c>
      <c r="AH12">
        <v>0</v>
      </c>
      <c r="AI12">
        <v>0</v>
      </c>
      <c r="AJ12">
        <v>1</v>
      </c>
      <c r="AK12">
        <v>1</v>
      </c>
      <c r="AL12" t="s">
        <v>333</v>
      </c>
      <c r="AM12" t="s">
        <v>334</v>
      </c>
      <c r="AN12" t="s">
        <v>335</v>
      </c>
      <c r="AO12" t="s">
        <v>336</v>
      </c>
      <c r="AP12" t="s">
        <v>337</v>
      </c>
      <c r="AQ12" t="s">
        <v>74</v>
      </c>
      <c r="AR12" t="s">
        <v>338</v>
      </c>
      <c r="AS12" t="s">
        <v>339</v>
      </c>
      <c r="AT12" t="s">
        <v>340</v>
      </c>
      <c r="AU12">
        <v>2022</v>
      </c>
      <c r="AV12">
        <v>21</v>
      </c>
      <c r="AW12">
        <v>2</v>
      </c>
      <c r="AX12" t="s">
        <v>74</v>
      </c>
      <c r="AY12" t="s">
        <v>74</v>
      </c>
      <c r="AZ12" t="s">
        <v>74</v>
      </c>
      <c r="BA12" t="s">
        <v>74</v>
      </c>
      <c r="BB12">
        <v>204</v>
      </c>
      <c r="BC12">
        <v>217</v>
      </c>
      <c r="BD12" t="s">
        <v>74</v>
      </c>
      <c r="BE12" t="s">
        <v>341</v>
      </c>
      <c r="BF12" t="str">
        <f>HYPERLINK("http://dx.doi.org/10.22363/2312-8674-2022-21-2-204-217","http://dx.doi.org/10.22363/2312-8674-2022-21-2-204-217")</f>
        <v>http://dx.doi.org/10.22363/2312-8674-2022-21-2-204-217</v>
      </c>
      <c r="BG12" t="s">
        <v>74</v>
      </c>
      <c r="BH12" t="s">
        <v>74</v>
      </c>
      <c r="BI12">
        <v>14</v>
      </c>
      <c r="BJ12" t="s">
        <v>237</v>
      </c>
      <c r="BK12" t="s">
        <v>98</v>
      </c>
      <c r="BL12" t="s">
        <v>237</v>
      </c>
      <c r="BM12" t="s">
        <v>342</v>
      </c>
      <c r="BN12" t="s">
        <v>74</v>
      </c>
      <c r="BO12" t="s">
        <v>320</v>
      </c>
      <c r="BP12" t="s">
        <v>74</v>
      </c>
      <c r="BQ12" t="s">
        <v>74</v>
      </c>
      <c r="BR12" t="s">
        <v>100</v>
      </c>
      <c r="BS12" t="s">
        <v>343</v>
      </c>
      <c r="BT12" t="str">
        <f>HYPERLINK("https%3A%2F%2Fwww.webofscience.com%2Fwos%2Fwoscc%2Ffull-record%2FWOS:000809740000006","View Full Record in Web of Science")</f>
        <v>View Full Record in Web of Science</v>
      </c>
    </row>
    <row r="13" spans="1:72" x14ac:dyDescent="0.25">
      <c r="A13" t="s">
        <v>72</v>
      </c>
      <c r="B13" t="s">
        <v>344</v>
      </c>
      <c r="C13" t="s">
        <v>74</v>
      </c>
      <c r="D13" t="s">
        <v>74</v>
      </c>
      <c r="E13" t="s">
        <v>74</v>
      </c>
      <c r="F13" t="s">
        <v>345</v>
      </c>
      <c r="G13" t="s">
        <v>74</v>
      </c>
      <c r="H13" t="s">
        <v>74</v>
      </c>
      <c r="I13" t="s">
        <v>346</v>
      </c>
      <c r="J13" t="s">
        <v>347</v>
      </c>
      <c r="K13" t="s">
        <v>74</v>
      </c>
      <c r="L13" t="s">
        <v>74</v>
      </c>
      <c r="M13" t="s">
        <v>78</v>
      </c>
      <c r="N13" t="s">
        <v>79</v>
      </c>
      <c r="O13" t="s">
        <v>74</v>
      </c>
      <c r="P13" t="s">
        <v>74</v>
      </c>
      <c r="Q13" t="s">
        <v>74</v>
      </c>
      <c r="R13" t="s">
        <v>74</v>
      </c>
      <c r="S13" t="s">
        <v>74</v>
      </c>
      <c r="T13" t="s">
        <v>348</v>
      </c>
      <c r="U13" t="s">
        <v>349</v>
      </c>
      <c r="V13" t="s">
        <v>350</v>
      </c>
      <c r="W13" t="s">
        <v>351</v>
      </c>
      <c r="X13" t="s">
        <v>352</v>
      </c>
      <c r="Y13" t="s">
        <v>353</v>
      </c>
      <c r="Z13" t="s">
        <v>354</v>
      </c>
      <c r="AA13" t="s">
        <v>355</v>
      </c>
      <c r="AB13" t="s">
        <v>356</v>
      </c>
      <c r="AC13" t="s">
        <v>357</v>
      </c>
      <c r="AD13" t="s">
        <v>358</v>
      </c>
      <c r="AE13" t="s">
        <v>359</v>
      </c>
      <c r="AF13" t="s">
        <v>74</v>
      </c>
      <c r="AG13">
        <v>55</v>
      </c>
      <c r="AH13">
        <v>0</v>
      </c>
      <c r="AI13">
        <v>0</v>
      </c>
      <c r="AJ13">
        <v>2</v>
      </c>
      <c r="AK13">
        <v>4</v>
      </c>
      <c r="AL13" t="s">
        <v>87</v>
      </c>
      <c r="AM13" t="s">
        <v>88</v>
      </c>
      <c r="AN13" t="s">
        <v>89</v>
      </c>
      <c r="AO13" t="s">
        <v>360</v>
      </c>
      <c r="AP13" t="s">
        <v>361</v>
      </c>
      <c r="AQ13" t="s">
        <v>74</v>
      </c>
      <c r="AR13" t="s">
        <v>362</v>
      </c>
      <c r="AS13" t="s">
        <v>363</v>
      </c>
      <c r="AT13" t="s">
        <v>364</v>
      </c>
      <c r="AU13">
        <v>2022</v>
      </c>
      <c r="AV13" t="s">
        <v>74</v>
      </c>
      <c r="AW13" t="s">
        <v>74</v>
      </c>
      <c r="AX13" t="s">
        <v>74</v>
      </c>
      <c r="AY13" t="s">
        <v>74</v>
      </c>
      <c r="AZ13" t="s">
        <v>74</v>
      </c>
      <c r="BA13" t="s">
        <v>74</v>
      </c>
      <c r="BB13" t="s">
        <v>74</v>
      </c>
      <c r="BC13" t="s">
        <v>74</v>
      </c>
      <c r="BD13" t="s">
        <v>74</v>
      </c>
      <c r="BE13" t="s">
        <v>365</v>
      </c>
      <c r="BF13" t="str">
        <f>HYPERLINK("http://dx.doi.org/10.1080/03003930.2022.2052855","http://dx.doi.org/10.1080/03003930.2022.2052855")</f>
        <v>http://dx.doi.org/10.1080/03003930.2022.2052855</v>
      </c>
      <c r="BG13" t="s">
        <v>74</v>
      </c>
      <c r="BH13" t="s">
        <v>366</v>
      </c>
      <c r="BI13">
        <v>21</v>
      </c>
      <c r="BJ13" t="s">
        <v>367</v>
      </c>
      <c r="BK13" t="s">
        <v>123</v>
      </c>
      <c r="BL13" t="s">
        <v>368</v>
      </c>
      <c r="BM13" t="s">
        <v>369</v>
      </c>
      <c r="BN13" t="s">
        <v>74</v>
      </c>
      <c r="BO13" t="s">
        <v>74</v>
      </c>
      <c r="BP13" t="s">
        <v>74</v>
      </c>
      <c r="BQ13" t="s">
        <v>74</v>
      </c>
      <c r="BR13" t="s">
        <v>100</v>
      </c>
      <c r="BS13" t="s">
        <v>370</v>
      </c>
      <c r="BT13" t="str">
        <f>HYPERLINK("https%3A%2F%2Fwww.webofscience.com%2Fwos%2Fwoscc%2Ffull-record%2FWOS:000771282300001","View Full Record in Web of Science")</f>
        <v>View Full Record in Web of Science</v>
      </c>
    </row>
    <row r="14" spans="1:72" x14ac:dyDescent="0.25">
      <c r="A14" t="s">
        <v>72</v>
      </c>
      <c r="B14" t="s">
        <v>371</v>
      </c>
      <c r="C14" t="s">
        <v>74</v>
      </c>
      <c r="D14" t="s">
        <v>74</v>
      </c>
      <c r="E14" t="s">
        <v>74</v>
      </c>
      <c r="F14" t="s">
        <v>372</v>
      </c>
      <c r="G14" t="s">
        <v>74</v>
      </c>
      <c r="H14" t="s">
        <v>74</v>
      </c>
      <c r="I14" t="s">
        <v>373</v>
      </c>
      <c r="J14" t="s">
        <v>374</v>
      </c>
      <c r="K14" t="s">
        <v>74</v>
      </c>
      <c r="L14" t="s">
        <v>74</v>
      </c>
      <c r="M14" t="s">
        <v>78</v>
      </c>
      <c r="N14" t="s">
        <v>169</v>
      </c>
      <c r="O14" t="s">
        <v>74</v>
      </c>
      <c r="P14" t="s">
        <v>74</v>
      </c>
      <c r="Q14" t="s">
        <v>74</v>
      </c>
      <c r="R14" t="s">
        <v>74</v>
      </c>
      <c r="S14" t="s">
        <v>74</v>
      </c>
      <c r="T14" t="s">
        <v>375</v>
      </c>
      <c r="U14" t="s">
        <v>376</v>
      </c>
      <c r="V14" t="s">
        <v>377</v>
      </c>
      <c r="W14" t="s">
        <v>378</v>
      </c>
      <c r="X14" t="s">
        <v>110</v>
      </c>
      <c r="Y14" t="s">
        <v>379</v>
      </c>
      <c r="Z14" t="s">
        <v>380</v>
      </c>
      <c r="AA14" t="s">
        <v>381</v>
      </c>
      <c r="AB14" t="s">
        <v>382</v>
      </c>
      <c r="AC14" t="s">
        <v>383</v>
      </c>
      <c r="AD14" t="s">
        <v>384</v>
      </c>
      <c r="AE14" t="s">
        <v>385</v>
      </c>
      <c r="AF14" t="s">
        <v>74</v>
      </c>
      <c r="AG14">
        <v>77</v>
      </c>
      <c r="AH14">
        <v>1</v>
      </c>
      <c r="AI14">
        <v>1</v>
      </c>
      <c r="AJ14">
        <v>9</v>
      </c>
      <c r="AK14">
        <v>20</v>
      </c>
      <c r="AL14" t="s">
        <v>87</v>
      </c>
      <c r="AM14" t="s">
        <v>88</v>
      </c>
      <c r="AN14" t="s">
        <v>89</v>
      </c>
      <c r="AO14" t="s">
        <v>386</v>
      </c>
      <c r="AP14" t="s">
        <v>387</v>
      </c>
      <c r="AQ14" t="s">
        <v>74</v>
      </c>
      <c r="AR14" t="s">
        <v>388</v>
      </c>
      <c r="AS14" t="s">
        <v>389</v>
      </c>
      <c r="AT14" t="s">
        <v>390</v>
      </c>
      <c r="AU14">
        <v>2023</v>
      </c>
      <c r="AV14">
        <v>48</v>
      </c>
      <c r="AW14">
        <v>3</v>
      </c>
      <c r="AX14" t="s">
        <v>74</v>
      </c>
      <c r="AY14" t="s">
        <v>74</v>
      </c>
      <c r="AZ14" t="s">
        <v>74</v>
      </c>
      <c r="BA14" t="s">
        <v>74</v>
      </c>
      <c r="BB14">
        <v>372</v>
      </c>
      <c r="BC14">
        <v>386</v>
      </c>
      <c r="BD14" t="s">
        <v>74</v>
      </c>
      <c r="BE14" t="s">
        <v>391</v>
      </c>
      <c r="BF14" t="str">
        <f>HYPERLINK("http://dx.doi.org/10.1080/17439884.2022.2051046","http://dx.doi.org/10.1080/17439884.2022.2051046")</f>
        <v>http://dx.doi.org/10.1080/17439884.2022.2051046</v>
      </c>
      <c r="BG14" t="s">
        <v>74</v>
      </c>
      <c r="BH14" t="s">
        <v>366</v>
      </c>
      <c r="BI14">
        <v>15</v>
      </c>
      <c r="BJ14" t="s">
        <v>97</v>
      </c>
      <c r="BK14" t="s">
        <v>123</v>
      </c>
      <c r="BL14" t="s">
        <v>97</v>
      </c>
      <c r="BM14" t="s">
        <v>392</v>
      </c>
      <c r="BN14" t="s">
        <v>74</v>
      </c>
      <c r="BO14" t="s">
        <v>74</v>
      </c>
      <c r="BP14" t="s">
        <v>74</v>
      </c>
      <c r="BQ14" t="s">
        <v>74</v>
      </c>
      <c r="BR14" t="s">
        <v>100</v>
      </c>
      <c r="BS14" t="s">
        <v>393</v>
      </c>
      <c r="BT14" t="str">
        <f>HYPERLINK("https%3A%2F%2Fwww.webofscience.com%2Fwos%2Fwoscc%2Ffull-record%2FWOS:000772335000001","View Full Record in Web of Science")</f>
        <v>View Full Record in Web of Science</v>
      </c>
    </row>
    <row r="15" spans="1:72" x14ac:dyDescent="0.25">
      <c r="A15" t="s">
        <v>72</v>
      </c>
      <c r="B15" t="s">
        <v>394</v>
      </c>
      <c r="C15" t="s">
        <v>74</v>
      </c>
      <c r="D15" t="s">
        <v>74</v>
      </c>
      <c r="E15" t="s">
        <v>74</v>
      </c>
      <c r="F15" t="s">
        <v>395</v>
      </c>
      <c r="G15" t="s">
        <v>74</v>
      </c>
      <c r="H15" t="s">
        <v>74</v>
      </c>
      <c r="I15" t="s">
        <v>396</v>
      </c>
      <c r="J15" t="s">
        <v>397</v>
      </c>
      <c r="K15" t="s">
        <v>74</v>
      </c>
      <c r="L15" t="s">
        <v>74</v>
      </c>
      <c r="M15" t="s">
        <v>78</v>
      </c>
      <c r="N15" t="s">
        <v>169</v>
      </c>
      <c r="O15" t="s">
        <v>74</v>
      </c>
      <c r="P15" t="s">
        <v>74</v>
      </c>
      <c r="Q15" t="s">
        <v>74</v>
      </c>
      <c r="R15" t="s">
        <v>74</v>
      </c>
      <c r="S15" t="s">
        <v>74</v>
      </c>
      <c r="T15" t="s">
        <v>398</v>
      </c>
      <c r="U15" t="s">
        <v>399</v>
      </c>
      <c r="V15" t="s">
        <v>400</v>
      </c>
      <c r="W15" t="s">
        <v>401</v>
      </c>
      <c r="X15" t="s">
        <v>402</v>
      </c>
      <c r="Y15" t="s">
        <v>403</v>
      </c>
      <c r="Z15" t="s">
        <v>404</v>
      </c>
      <c r="AA15" t="s">
        <v>405</v>
      </c>
      <c r="AB15" t="s">
        <v>406</v>
      </c>
      <c r="AC15" t="s">
        <v>407</v>
      </c>
      <c r="AD15" t="s">
        <v>408</v>
      </c>
      <c r="AE15" t="s">
        <v>409</v>
      </c>
      <c r="AF15" t="s">
        <v>74</v>
      </c>
      <c r="AG15">
        <v>60</v>
      </c>
      <c r="AH15">
        <v>0</v>
      </c>
      <c r="AI15">
        <v>0</v>
      </c>
      <c r="AJ15">
        <v>3</v>
      </c>
      <c r="AK15">
        <v>10</v>
      </c>
      <c r="AL15" t="s">
        <v>410</v>
      </c>
      <c r="AM15" t="s">
        <v>411</v>
      </c>
      <c r="AN15" t="s">
        <v>412</v>
      </c>
      <c r="AO15" t="s">
        <v>74</v>
      </c>
      <c r="AP15" t="s">
        <v>413</v>
      </c>
      <c r="AQ15" t="s">
        <v>74</v>
      </c>
      <c r="AR15" t="s">
        <v>414</v>
      </c>
      <c r="AS15" t="s">
        <v>415</v>
      </c>
      <c r="AT15" t="s">
        <v>416</v>
      </c>
      <c r="AU15">
        <v>2022</v>
      </c>
      <c r="AV15">
        <v>11</v>
      </c>
      <c r="AW15">
        <v>2</v>
      </c>
      <c r="AX15" t="s">
        <v>74</v>
      </c>
      <c r="AY15" t="s">
        <v>74</v>
      </c>
      <c r="AZ15" t="s">
        <v>74</v>
      </c>
      <c r="BA15" t="s">
        <v>74</v>
      </c>
      <c r="BB15" t="s">
        <v>74</v>
      </c>
      <c r="BC15" t="s">
        <v>74</v>
      </c>
      <c r="BD15">
        <v>69</v>
      </c>
      <c r="BE15" t="s">
        <v>417</v>
      </c>
      <c r="BF15" t="str">
        <f>HYPERLINK("http://dx.doi.org/10.3390/socsci11020069","http://dx.doi.org/10.3390/socsci11020069")</f>
        <v>http://dx.doi.org/10.3390/socsci11020069</v>
      </c>
      <c r="BG15" t="s">
        <v>74</v>
      </c>
      <c r="BH15" t="s">
        <v>74</v>
      </c>
      <c r="BI15">
        <v>32</v>
      </c>
      <c r="BJ15" t="s">
        <v>418</v>
      </c>
      <c r="BK15" t="s">
        <v>98</v>
      </c>
      <c r="BL15" t="s">
        <v>419</v>
      </c>
      <c r="BM15" t="s">
        <v>420</v>
      </c>
      <c r="BN15" t="s">
        <v>74</v>
      </c>
      <c r="BO15" t="s">
        <v>320</v>
      </c>
      <c r="BP15" t="s">
        <v>74</v>
      </c>
      <c r="BQ15" t="s">
        <v>74</v>
      </c>
      <c r="BR15" t="s">
        <v>100</v>
      </c>
      <c r="BS15" t="s">
        <v>421</v>
      </c>
      <c r="BT15" t="str">
        <f>HYPERLINK("https%3A%2F%2Fwww.webofscience.com%2Fwos%2Fwoscc%2Ffull-record%2FWOS:000771749100001","View Full Record in Web of Science")</f>
        <v>View Full Record in Web of Science</v>
      </c>
    </row>
    <row r="16" spans="1:72" x14ac:dyDescent="0.25">
      <c r="A16" t="s">
        <v>72</v>
      </c>
      <c r="B16" t="s">
        <v>422</v>
      </c>
      <c r="C16" t="s">
        <v>74</v>
      </c>
      <c r="D16" t="s">
        <v>74</v>
      </c>
      <c r="E16" t="s">
        <v>74</v>
      </c>
      <c r="F16" t="s">
        <v>423</v>
      </c>
      <c r="G16" t="s">
        <v>74</v>
      </c>
      <c r="H16" t="s">
        <v>74</v>
      </c>
      <c r="I16" t="s">
        <v>424</v>
      </c>
      <c r="J16" t="s">
        <v>425</v>
      </c>
      <c r="K16" t="s">
        <v>74</v>
      </c>
      <c r="L16" t="s">
        <v>74</v>
      </c>
      <c r="M16" t="s">
        <v>78</v>
      </c>
      <c r="N16" t="s">
        <v>169</v>
      </c>
      <c r="O16" t="s">
        <v>74</v>
      </c>
      <c r="P16" t="s">
        <v>74</v>
      </c>
      <c r="Q16" t="s">
        <v>74</v>
      </c>
      <c r="R16" t="s">
        <v>74</v>
      </c>
      <c r="S16" t="s">
        <v>74</v>
      </c>
      <c r="T16" t="s">
        <v>426</v>
      </c>
      <c r="U16" t="s">
        <v>74</v>
      </c>
      <c r="V16" t="s">
        <v>427</v>
      </c>
      <c r="W16" t="s">
        <v>428</v>
      </c>
      <c r="X16" t="s">
        <v>429</v>
      </c>
      <c r="Y16" t="s">
        <v>430</v>
      </c>
      <c r="Z16" t="s">
        <v>431</v>
      </c>
      <c r="AA16" t="s">
        <v>432</v>
      </c>
      <c r="AB16" t="s">
        <v>433</v>
      </c>
      <c r="AC16" t="s">
        <v>74</v>
      </c>
      <c r="AD16" t="s">
        <v>74</v>
      </c>
      <c r="AE16" t="s">
        <v>74</v>
      </c>
      <c r="AF16" t="s">
        <v>74</v>
      </c>
      <c r="AG16">
        <v>16</v>
      </c>
      <c r="AH16">
        <v>0</v>
      </c>
      <c r="AI16">
        <v>0</v>
      </c>
      <c r="AJ16">
        <v>0</v>
      </c>
      <c r="AK16">
        <v>0</v>
      </c>
      <c r="AL16" t="s">
        <v>434</v>
      </c>
      <c r="AM16" t="s">
        <v>435</v>
      </c>
      <c r="AN16" t="s">
        <v>436</v>
      </c>
      <c r="AO16" t="s">
        <v>437</v>
      </c>
      <c r="AP16" t="s">
        <v>74</v>
      </c>
      <c r="AQ16" t="s">
        <v>74</v>
      </c>
      <c r="AR16" t="s">
        <v>438</v>
      </c>
      <c r="AS16" t="s">
        <v>439</v>
      </c>
      <c r="AT16" t="s">
        <v>74</v>
      </c>
      <c r="AU16">
        <v>2022</v>
      </c>
      <c r="AV16" t="s">
        <v>74</v>
      </c>
      <c r="AW16">
        <v>22</v>
      </c>
      <c r="AX16" t="s">
        <v>74</v>
      </c>
      <c r="AY16" t="s">
        <v>74</v>
      </c>
      <c r="AZ16" t="s">
        <v>74</v>
      </c>
      <c r="BA16" t="s">
        <v>74</v>
      </c>
      <c r="BB16">
        <v>115</v>
      </c>
      <c r="BC16">
        <v>126</v>
      </c>
      <c r="BD16" t="s">
        <v>74</v>
      </c>
      <c r="BE16" t="s">
        <v>440</v>
      </c>
      <c r="BF16" t="str">
        <f>HYPERLINK("http://dx.doi.org/10.24919/2519-058X.22.253718","http://dx.doi.org/10.24919/2519-058X.22.253718")</f>
        <v>http://dx.doi.org/10.24919/2519-058X.22.253718</v>
      </c>
      <c r="BG16" t="s">
        <v>74</v>
      </c>
      <c r="BH16" t="s">
        <v>74</v>
      </c>
      <c r="BI16">
        <v>12</v>
      </c>
      <c r="BJ16" t="s">
        <v>237</v>
      </c>
      <c r="BK16" t="s">
        <v>98</v>
      </c>
      <c r="BL16" t="s">
        <v>237</v>
      </c>
      <c r="BM16" t="s">
        <v>441</v>
      </c>
      <c r="BN16" t="s">
        <v>74</v>
      </c>
      <c r="BO16" t="s">
        <v>320</v>
      </c>
      <c r="BP16" t="s">
        <v>74</v>
      </c>
      <c r="BQ16" t="s">
        <v>74</v>
      </c>
      <c r="BR16" t="s">
        <v>100</v>
      </c>
      <c r="BS16" t="s">
        <v>442</v>
      </c>
      <c r="BT16" t="str">
        <f>HYPERLINK("https%3A%2F%2Fwww.webofscience.com%2Fwos%2Fwoscc%2Ffull-record%2FWOS:000779839600008","View Full Record in Web of Science")</f>
        <v>View Full Record in Web of Science</v>
      </c>
    </row>
    <row r="17" spans="1:72" x14ac:dyDescent="0.25">
      <c r="A17" t="s">
        <v>72</v>
      </c>
      <c r="B17" t="s">
        <v>443</v>
      </c>
      <c r="C17" t="s">
        <v>74</v>
      </c>
      <c r="D17" t="s">
        <v>74</v>
      </c>
      <c r="E17" t="s">
        <v>74</v>
      </c>
      <c r="F17" t="s">
        <v>444</v>
      </c>
      <c r="G17" t="s">
        <v>74</v>
      </c>
      <c r="H17" t="s">
        <v>74</v>
      </c>
      <c r="I17" t="s">
        <v>445</v>
      </c>
      <c r="J17" t="s">
        <v>446</v>
      </c>
      <c r="K17" t="s">
        <v>74</v>
      </c>
      <c r="L17" t="s">
        <v>74</v>
      </c>
      <c r="M17" t="s">
        <v>78</v>
      </c>
      <c r="N17" t="s">
        <v>169</v>
      </c>
      <c r="O17" t="s">
        <v>74</v>
      </c>
      <c r="P17" t="s">
        <v>74</v>
      </c>
      <c r="Q17" t="s">
        <v>74</v>
      </c>
      <c r="R17" t="s">
        <v>74</v>
      </c>
      <c r="S17" t="s">
        <v>74</v>
      </c>
      <c r="T17" t="s">
        <v>447</v>
      </c>
      <c r="U17" t="s">
        <v>448</v>
      </c>
      <c r="V17" t="s">
        <v>449</v>
      </c>
      <c r="W17" t="s">
        <v>450</v>
      </c>
      <c r="X17" t="s">
        <v>451</v>
      </c>
      <c r="Y17" t="s">
        <v>452</v>
      </c>
      <c r="Z17" t="s">
        <v>453</v>
      </c>
      <c r="AA17" t="s">
        <v>454</v>
      </c>
      <c r="AB17" t="s">
        <v>455</v>
      </c>
      <c r="AC17" t="s">
        <v>74</v>
      </c>
      <c r="AD17" t="s">
        <v>74</v>
      </c>
      <c r="AE17" t="s">
        <v>74</v>
      </c>
      <c r="AF17" t="s">
        <v>74</v>
      </c>
      <c r="AG17">
        <v>45</v>
      </c>
      <c r="AH17">
        <v>1</v>
      </c>
      <c r="AI17">
        <v>1</v>
      </c>
      <c r="AJ17">
        <v>3</v>
      </c>
      <c r="AK17">
        <v>10</v>
      </c>
      <c r="AL17" t="s">
        <v>456</v>
      </c>
      <c r="AM17" t="s">
        <v>457</v>
      </c>
      <c r="AN17" t="s">
        <v>458</v>
      </c>
      <c r="AO17" t="s">
        <v>459</v>
      </c>
      <c r="AP17" t="s">
        <v>74</v>
      </c>
      <c r="AQ17" t="s">
        <v>74</v>
      </c>
      <c r="AR17" t="s">
        <v>460</v>
      </c>
      <c r="AS17" t="s">
        <v>461</v>
      </c>
      <c r="AT17" t="s">
        <v>74</v>
      </c>
      <c r="AU17">
        <v>2022</v>
      </c>
      <c r="AV17">
        <v>20</v>
      </c>
      <c r="AW17">
        <v>2</v>
      </c>
      <c r="AX17" t="s">
        <v>74</v>
      </c>
      <c r="AY17" t="s">
        <v>74</v>
      </c>
      <c r="AZ17" t="s">
        <v>74</v>
      </c>
      <c r="BA17" t="s">
        <v>74</v>
      </c>
      <c r="BB17">
        <v>147</v>
      </c>
      <c r="BC17">
        <v>159</v>
      </c>
      <c r="BD17" t="s">
        <v>74</v>
      </c>
      <c r="BE17" t="s">
        <v>462</v>
      </c>
      <c r="BF17" t="str">
        <f>HYPERLINK("http://dx.doi.org/10.18522/2073-6606-2022-20-2-147-159","http://dx.doi.org/10.18522/2073-6606-2022-20-2-147-159")</f>
        <v>http://dx.doi.org/10.18522/2073-6606-2022-20-2-147-159</v>
      </c>
      <c r="BG17" t="s">
        <v>74</v>
      </c>
      <c r="BH17" t="s">
        <v>74</v>
      </c>
      <c r="BI17">
        <v>13</v>
      </c>
      <c r="BJ17" t="s">
        <v>463</v>
      </c>
      <c r="BK17" t="s">
        <v>98</v>
      </c>
      <c r="BL17" t="s">
        <v>464</v>
      </c>
      <c r="BM17" t="s">
        <v>465</v>
      </c>
      <c r="BN17" t="s">
        <v>74</v>
      </c>
      <c r="BO17" t="s">
        <v>320</v>
      </c>
      <c r="BP17" t="s">
        <v>74</v>
      </c>
      <c r="BQ17" t="s">
        <v>74</v>
      </c>
      <c r="BR17" t="s">
        <v>100</v>
      </c>
      <c r="BS17" t="s">
        <v>466</v>
      </c>
      <c r="BT17" t="str">
        <f>HYPERLINK("https%3A%2F%2Fwww.webofscience.com%2Fwos%2Fwoscc%2Ffull-record%2FWOS:000818563100008","View Full Record in Web of Science")</f>
        <v>View Full Record in Web of Science</v>
      </c>
    </row>
    <row r="18" spans="1:72" x14ac:dyDescent="0.25">
      <c r="A18" t="s">
        <v>72</v>
      </c>
      <c r="B18" t="s">
        <v>467</v>
      </c>
      <c r="C18" t="s">
        <v>74</v>
      </c>
      <c r="D18" t="s">
        <v>74</v>
      </c>
      <c r="E18" t="s">
        <v>74</v>
      </c>
      <c r="F18" t="s">
        <v>468</v>
      </c>
      <c r="G18" t="s">
        <v>74</v>
      </c>
      <c r="H18" t="s">
        <v>74</v>
      </c>
      <c r="I18" t="s">
        <v>469</v>
      </c>
      <c r="J18" t="s">
        <v>470</v>
      </c>
      <c r="K18" t="s">
        <v>74</v>
      </c>
      <c r="L18" t="s">
        <v>74</v>
      </c>
      <c r="M18" t="s">
        <v>78</v>
      </c>
      <c r="N18" t="s">
        <v>169</v>
      </c>
      <c r="O18" t="s">
        <v>74</v>
      </c>
      <c r="P18" t="s">
        <v>74</v>
      </c>
      <c r="Q18" t="s">
        <v>74</v>
      </c>
      <c r="R18" t="s">
        <v>74</v>
      </c>
      <c r="S18" t="s">
        <v>74</v>
      </c>
      <c r="T18" t="s">
        <v>471</v>
      </c>
      <c r="U18" t="s">
        <v>74</v>
      </c>
      <c r="V18" t="s">
        <v>472</v>
      </c>
      <c r="W18" t="s">
        <v>473</v>
      </c>
      <c r="X18" t="s">
        <v>474</v>
      </c>
      <c r="Y18" t="s">
        <v>475</v>
      </c>
      <c r="Z18" t="s">
        <v>476</v>
      </c>
      <c r="AA18" t="s">
        <v>74</v>
      </c>
      <c r="AB18" t="s">
        <v>74</v>
      </c>
      <c r="AC18" t="s">
        <v>477</v>
      </c>
      <c r="AD18" t="s">
        <v>478</v>
      </c>
      <c r="AE18" t="s">
        <v>479</v>
      </c>
      <c r="AF18" t="s">
        <v>74</v>
      </c>
      <c r="AG18">
        <v>97</v>
      </c>
      <c r="AH18">
        <v>0</v>
      </c>
      <c r="AI18">
        <v>0</v>
      </c>
      <c r="AJ18">
        <v>1</v>
      </c>
      <c r="AK18">
        <v>1</v>
      </c>
      <c r="AL18" t="s">
        <v>480</v>
      </c>
      <c r="AM18" t="s">
        <v>481</v>
      </c>
      <c r="AN18" t="s">
        <v>482</v>
      </c>
      <c r="AO18" t="s">
        <v>483</v>
      </c>
      <c r="AP18" t="s">
        <v>74</v>
      </c>
      <c r="AQ18" t="s">
        <v>74</v>
      </c>
      <c r="AR18" t="s">
        <v>484</v>
      </c>
      <c r="AS18" t="s">
        <v>485</v>
      </c>
      <c r="AT18" t="s">
        <v>74</v>
      </c>
      <c r="AU18">
        <v>2022</v>
      </c>
      <c r="AV18">
        <v>70</v>
      </c>
      <c r="AW18">
        <v>5</v>
      </c>
      <c r="AX18" t="s">
        <v>74</v>
      </c>
      <c r="AY18" t="s">
        <v>74</v>
      </c>
      <c r="AZ18" t="s">
        <v>74</v>
      </c>
      <c r="BA18" t="s">
        <v>74</v>
      </c>
      <c r="BB18">
        <v>914</v>
      </c>
      <c r="BC18">
        <v>949</v>
      </c>
      <c r="BD18" t="s">
        <v>74</v>
      </c>
      <c r="BE18" t="s">
        <v>486</v>
      </c>
      <c r="BF18" t="str">
        <f>HYPERLINK("http://dx.doi.org/10.31577/histcaso.2022.70.5.5","http://dx.doi.org/10.31577/histcaso.2022.70.5.5")</f>
        <v>http://dx.doi.org/10.31577/histcaso.2022.70.5.5</v>
      </c>
      <c r="BG18" t="s">
        <v>74</v>
      </c>
      <c r="BH18" t="s">
        <v>74</v>
      </c>
      <c r="BI18">
        <v>18</v>
      </c>
      <c r="BJ18" t="s">
        <v>237</v>
      </c>
      <c r="BK18" t="s">
        <v>487</v>
      </c>
      <c r="BL18" t="s">
        <v>237</v>
      </c>
      <c r="BM18" t="s">
        <v>488</v>
      </c>
      <c r="BN18" t="s">
        <v>74</v>
      </c>
      <c r="BO18" t="s">
        <v>320</v>
      </c>
      <c r="BP18" t="s">
        <v>74</v>
      </c>
      <c r="BQ18" t="s">
        <v>74</v>
      </c>
      <c r="BR18" t="s">
        <v>100</v>
      </c>
      <c r="BS18" t="s">
        <v>489</v>
      </c>
      <c r="BT18" t="str">
        <f>HYPERLINK("https%3A%2F%2Fwww.webofscience.com%2Fwos%2Fwoscc%2Ffull-record%2FWOS:000927814700005","View Full Record in Web of Science")</f>
        <v>View Full Record in Web of Science</v>
      </c>
    </row>
    <row r="19" spans="1:72" x14ac:dyDescent="0.25">
      <c r="A19" t="s">
        <v>72</v>
      </c>
      <c r="B19" t="s">
        <v>490</v>
      </c>
      <c r="C19" t="s">
        <v>74</v>
      </c>
      <c r="D19" t="s">
        <v>74</v>
      </c>
      <c r="E19" t="s">
        <v>74</v>
      </c>
      <c r="F19" t="s">
        <v>491</v>
      </c>
      <c r="G19" t="s">
        <v>74</v>
      </c>
      <c r="H19" t="s">
        <v>74</v>
      </c>
      <c r="I19" t="s">
        <v>492</v>
      </c>
      <c r="J19" t="s">
        <v>493</v>
      </c>
      <c r="K19" t="s">
        <v>74</v>
      </c>
      <c r="L19" t="s">
        <v>74</v>
      </c>
      <c r="M19" t="s">
        <v>78</v>
      </c>
      <c r="N19" t="s">
        <v>169</v>
      </c>
      <c r="O19" t="s">
        <v>74</v>
      </c>
      <c r="P19" t="s">
        <v>74</v>
      </c>
      <c r="Q19" t="s">
        <v>74</v>
      </c>
      <c r="R19" t="s">
        <v>74</v>
      </c>
      <c r="S19" t="s">
        <v>74</v>
      </c>
      <c r="T19" t="s">
        <v>494</v>
      </c>
      <c r="U19" t="s">
        <v>74</v>
      </c>
      <c r="V19" t="s">
        <v>495</v>
      </c>
      <c r="W19" t="s">
        <v>496</v>
      </c>
      <c r="X19" t="s">
        <v>110</v>
      </c>
      <c r="Y19" t="s">
        <v>497</v>
      </c>
      <c r="Z19" t="s">
        <v>380</v>
      </c>
      <c r="AA19" t="s">
        <v>74</v>
      </c>
      <c r="AB19" t="s">
        <v>74</v>
      </c>
      <c r="AC19" t="s">
        <v>498</v>
      </c>
      <c r="AD19" t="s">
        <v>499</v>
      </c>
      <c r="AE19" t="s">
        <v>500</v>
      </c>
      <c r="AF19" t="s">
        <v>74</v>
      </c>
      <c r="AG19">
        <v>56</v>
      </c>
      <c r="AH19">
        <v>0</v>
      </c>
      <c r="AI19">
        <v>0</v>
      </c>
      <c r="AJ19">
        <v>5</v>
      </c>
      <c r="AK19">
        <v>5</v>
      </c>
      <c r="AL19" t="s">
        <v>501</v>
      </c>
      <c r="AM19" t="s">
        <v>502</v>
      </c>
      <c r="AN19" t="s">
        <v>503</v>
      </c>
      <c r="AO19" t="s">
        <v>504</v>
      </c>
      <c r="AP19" t="s">
        <v>74</v>
      </c>
      <c r="AQ19" t="s">
        <v>74</v>
      </c>
      <c r="AR19" t="s">
        <v>505</v>
      </c>
      <c r="AS19" t="s">
        <v>506</v>
      </c>
      <c r="AT19" t="s">
        <v>74</v>
      </c>
      <c r="AU19">
        <v>2022</v>
      </c>
      <c r="AV19">
        <v>10</v>
      </c>
      <c r="AW19">
        <v>4</v>
      </c>
      <c r="AX19" t="s">
        <v>74</v>
      </c>
      <c r="AY19" t="s">
        <v>74</v>
      </c>
      <c r="AZ19" t="s">
        <v>74</v>
      </c>
      <c r="BA19" t="s">
        <v>74</v>
      </c>
      <c r="BB19">
        <v>391</v>
      </c>
      <c r="BC19">
        <v>399</v>
      </c>
      <c r="BD19" t="s">
        <v>74</v>
      </c>
      <c r="BE19" t="s">
        <v>507</v>
      </c>
      <c r="BF19" t="str">
        <f>HYPERLINK("http://dx.doi.org/10.17645/mac.v10i4.5709","http://dx.doi.org/10.17645/mac.v10i4.5709")</f>
        <v>http://dx.doi.org/10.17645/mac.v10i4.5709</v>
      </c>
      <c r="BG19" t="s">
        <v>74</v>
      </c>
      <c r="BH19" t="s">
        <v>74</v>
      </c>
      <c r="BI19">
        <v>9</v>
      </c>
      <c r="BJ19" t="s">
        <v>122</v>
      </c>
      <c r="BK19" t="s">
        <v>123</v>
      </c>
      <c r="BL19" t="s">
        <v>122</v>
      </c>
      <c r="BM19" t="s">
        <v>508</v>
      </c>
      <c r="BN19" t="s">
        <v>74</v>
      </c>
      <c r="BO19" t="s">
        <v>509</v>
      </c>
      <c r="BP19" t="s">
        <v>74</v>
      </c>
      <c r="BQ19" t="s">
        <v>74</v>
      </c>
      <c r="BR19" t="s">
        <v>100</v>
      </c>
      <c r="BS19" t="s">
        <v>510</v>
      </c>
      <c r="BT19" t="str">
        <f>HYPERLINK("https%3A%2F%2Fwww.webofscience.com%2Fwos%2Fwoscc%2Ffull-record%2FWOS:000959250100001","View Full Record in Web of Science")</f>
        <v>View Full Record in Web of Science</v>
      </c>
    </row>
    <row r="20" spans="1:72" x14ac:dyDescent="0.25">
      <c r="A20" t="s">
        <v>72</v>
      </c>
      <c r="B20" t="s">
        <v>511</v>
      </c>
      <c r="C20" t="s">
        <v>74</v>
      </c>
      <c r="D20" t="s">
        <v>74</v>
      </c>
      <c r="E20" t="s">
        <v>74</v>
      </c>
      <c r="F20" t="s">
        <v>512</v>
      </c>
      <c r="G20" t="s">
        <v>74</v>
      </c>
      <c r="H20" t="s">
        <v>74</v>
      </c>
      <c r="I20" t="s">
        <v>513</v>
      </c>
      <c r="J20" t="s">
        <v>514</v>
      </c>
      <c r="K20" t="s">
        <v>74</v>
      </c>
      <c r="L20" t="s">
        <v>74</v>
      </c>
      <c r="M20" t="s">
        <v>78</v>
      </c>
      <c r="N20" t="s">
        <v>169</v>
      </c>
      <c r="O20" t="s">
        <v>74</v>
      </c>
      <c r="P20" t="s">
        <v>74</v>
      </c>
      <c r="Q20" t="s">
        <v>74</v>
      </c>
      <c r="R20" t="s">
        <v>74</v>
      </c>
      <c r="S20" t="s">
        <v>74</v>
      </c>
      <c r="T20" t="s">
        <v>515</v>
      </c>
      <c r="U20" t="s">
        <v>516</v>
      </c>
      <c r="V20" t="s">
        <v>517</v>
      </c>
      <c r="W20" t="s">
        <v>518</v>
      </c>
      <c r="X20" t="s">
        <v>519</v>
      </c>
      <c r="Y20" t="s">
        <v>520</v>
      </c>
      <c r="Z20" t="s">
        <v>521</v>
      </c>
      <c r="AA20" t="s">
        <v>522</v>
      </c>
      <c r="AB20" t="s">
        <v>523</v>
      </c>
      <c r="AC20" t="s">
        <v>524</v>
      </c>
      <c r="AD20" t="s">
        <v>525</v>
      </c>
      <c r="AE20" t="s">
        <v>526</v>
      </c>
      <c r="AF20" t="s">
        <v>74</v>
      </c>
      <c r="AG20">
        <v>47</v>
      </c>
      <c r="AH20">
        <v>2</v>
      </c>
      <c r="AI20">
        <v>2</v>
      </c>
      <c r="AJ20">
        <v>1</v>
      </c>
      <c r="AK20">
        <v>3</v>
      </c>
      <c r="AL20" t="s">
        <v>410</v>
      </c>
      <c r="AM20" t="s">
        <v>411</v>
      </c>
      <c r="AN20" t="s">
        <v>412</v>
      </c>
      <c r="AO20" t="s">
        <v>74</v>
      </c>
      <c r="AP20" t="s">
        <v>527</v>
      </c>
      <c r="AQ20" t="s">
        <v>74</v>
      </c>
      <c r="AR20" t="s">
        <v>528</v>
      </c>
      <c r="AS20" t="s">
        <v>529</v>
      </c>
      <c r="AT20" t="s">
        <v>530</v>
      </c>
      <c r="AU20">
        <v>2021</v>
      </c>
      <c r="AV20">
        <v>10</v>
      </c>
      <c r="AW20">
        <v>12</v>
      </c>
      <c r="AX20" t="s">
        <v>74</v>
      </c>
      <c r="AY20" t="s">
        <v>74</v>
      </c>
      <c r="AZ20" t="s">
        <v>74</v>
      </c>
      <c r="BA20" t="s">
        <v>74</v>
      </c>
      <c r="BB20" t="s">
        <v>74</v>
      </c>
      <c r="BC20" t="s">
        <v>74</v>
      </c>
      <c r="BD20">
        <v>1306</v>
      </c>
      <c r="BE20" t="s">
        <v>531</v>
      </c>
      <c r="BF20" t="str">
        <f>HYPERLINK("http://dx.doi.org/10.3390/land10121306","http://dx.doi.org/10.3390/land10121306")</f>
        <v>http://dx.doi.org/10.3390/land10121306</v>
      </c>
      <c r="BG20" t="s">
        <v>74</v>
      </c>
      <c r="BH20" t="s">
        <v>74</v>
      </c>
      <c r="BI20">
        <v>20</v>
      </c>
      <c r="BJ20" t="s">
        <v>212</v>
      </c>
      <c r="BK20" t="s">
        <v>123</v>
      </c>
      <c r="BL20" t="s">
        <v>213</v>
      </c>
      <c r="BM20" t="s">
        <v>532</v>
      </c>
      <c r="BN20" t="s">
        <v>74</v>
      </c>
      <c r="BO20" t="s">
        <v>320</v>
      </c>
      <c r="BP20" t="s">
        <v>74</v>
      </c>
      <c r="BQ20" t="s">
        <v>74</v>
      </c>
      <c r="BR20" t="s">
        <v>100</v>
      </c>
      <c r="BS20" t="s">
        <v>533</v>
      </c>
      <c r="BT20" t="str">
        <f>HYPERLINK("https%3A%2F%2Fwww.webofscience.com%2Fwos%2Fwoscc%2Ffull-record%2FWOS:000738075100001","View Full Record in Web of Science")</f>
        <v>View Full Record in Web of Science</v>
      </c>
    </row>
    <row r="21" spans="1:72" x14ac:dyDescent="0.25">
      <c r="A21" t="s">
        <v>72</v>
      </c>
      <c r="B21" t="s">
        <v>534</v>
      </c>
      <c r="C21" t="s">
        <v>74</v>
      </c>
      <c r="D21" t="s">
        <v>74</v>
      </c>
      <c r="E21" t="s">
        <v>74</v>
      </c>
      <c r="F21" t="s">
        <v>535</v>
      </c>
      <c r="G21" t="s">
        <v>74</v>
      </c>
      <c r="H21" t="s">
        <v>74</v>
      </c>
      <c r="I21" t="s">
        <v>536</v>
      </c>
      <c r="J21" t="s">
        <v>537</v>
      </c>
      <c r="K21" t="s">
        <v>74</v>
      </c>
      <c r="L21" t="s">
        <v>74</v>
      </c>
      <c r="M21" t="s">
        <v>78</v>
      </c>
      <c r="N21" t="s">
        <v>169</v>
      </c>
      <c r="O21" t="s">
        <v>74</v>
      </c>
      <c r="P21" t="s">
        <v>74</v>
      </c>
      <c r="Q21" t="s">
        <v>74</v>
      </c>
      <c r="R21" t="s">
        <v>74</v>
      </c>
      <c r="S21" t="s">
        <v>74</v>
      </c>
      <c r="T21" t="s">
        <v>538</v>
      </c>
      <c r="U21" t="s">
        <v>539</v>
      </c>
      <c r="V21" t="s">
        <v>540</v>
      </c>
      <c r="W21" t="s">
        <v>541</v>
      </c>
      <c r="X21" t="s">
        <v>74</v>
      </c>
      <c r="Y21" t="s">
        <v>542</v>
      </c>
      <c r="Z21" t="s">
        <v>543</v>
      </c>
      <c r="AA21" t="s">
        <v>544</v>
      </c>
      <c r="AB21" t="s">
        <v>545</v>
      </c>
      <c r="AC21" t="s">
        <v>546</v>
      </c>
      <c r="AD21" t="s">
        <v>547</v>
      </c>
      <c r="AE21" t="s">
        <v>548</v>
      </c>
      <c r="AF21" t="s">
        <v>74</v>
      </c>
      <c r="AG21">
        <v>47</v>
      </c>
      <c r="AH21">
        <v>1</v>
      </c>
      <c r="AI21">
        <v>1</v>
      </c>
      <c r="AJ21">
        <v>1</v>
      </c>
      <c r="AK21">
        <v>6</v>
      </c>
      <c r="AL21" t="s">
        <v>410</v>
      </c>
      <c r="AM21" t="s">
        <v>411</v>
      </c>
      <c r="AN21" t="s">
        <v>412</v>
      </c>
      <c r="AO21" t="s">
        <v>74</v>
      </c>
      <c r="AP21" t="s">
        <v>549</v>
      </c>
      <c r="AQ21" t="s">
        <v>74</v>
      </c>
      <c r="AR21" t="s">
        <v>550</v>
      </c>
      <c r="AS21" t="s">
        <v>551</v>
      </c>
      <c r="AT21" t="s">
        <v>552</v>
      </c>
      <c r="AU21">
        <v>2021</v>
      </c>
      <c r="AV21">
        <v>11</v>
      </c>
      <c r="AW21">
        <v>8</v>
      </c>
      <c r="AX21" t="s">
        <v>74</v>
      </c>
      <c r="AY21" t="s">
        <v>74</v>
      </c>
      <c r="AZ21" t="s">
        <v>74</v>
      </c>
      <c r="BA21" t="s">
        <v>74</v>
      </c>
      <c r="BB21" t="s">
        <v>74</v>
      </c>
      <c r="BC21" t="s">
        <v>74</v>
      </c>
      <c r="BD21">
        <v>389</v>
      </c>
      <c r="BE21" t="s">
        <v>553</v>
      </c>
      <c r="BF21" t="str">
        <f>HYPERLINK("http://dx.doi.org/10.3390/educsci11080389","http://dx.doi.org/10.3390/educsci11080389")</f>
        <v>http://dx.doi.org/10.3390/educsci11080389</v>
      </c>
      <c r="BG21" t="s">
        <v>74</v>
      </c>
      <c r="BH21" t="s">
        <v>74</v>
      </c>
      <c r="BI21">
        <v>15</v>
      </c>
      <c r="BJ21" t="s">
        <v>97</v>
      </c>
      <c r="BK21" t="s">
        <v>98</v>
      </c>
      <c r="BL21" t="s">
        <v>97</v>
      </c>
      <c r="BM21" t="s">
        <v>554</v>
      </c>
      <c r="BN21" t="s">
        <v>74</v>
      </c>
      <c r="BO21" t="s">
        <v>320</v>
      </c>
      <c r="BP21" t="s">
        <v>74</v>
      </c>
      <c r="BQ21" t="s">
        <v>74</v>
      </c>
      <c r="BR21" t="s">
        <v>100</v>
      </c>
      <c r="BS21" t="s">
        <v>555</v>
      </c>
      <c r="BT21" t="str">
        <f>HYPERLINK("https%3A%2F%2Fwww.webofscience.com%2Fwos%2Fwoscc%2Ffull-record%2FWOS:000688867300001","View Full Record in Web of Science")</f>
        <v>View Full Record in Web of Science</v>
      </c>
    </row>
    <row r="22" spans="1:72" x14ac:dyDescent="0.25">
      <c r="A22" t="s">
        <v>72</v>
      </c>
      <c r="B22" t="s">
        <v>556</v>
      </c>
      <c r="C22" t="s">
        <v>74</v>
      </c>
      <c r="D22" t="s">
        <v>74</v>
      </c>
      <c r="E22" t="s">
        <v>74</v>
      </c>
      <c r="F22" t="s">
        <v>557</v>
      </c>
      <c r="G22" t="s">
        <v>74</v>
      </c>
      <c r="H22" t="s">
        <v>74</v>
      </c>
      <c r="I22" t="s">
        <v>558</v>
      </c>
      <c r="J22" t="s">
        <v>559</v>
      </c>
      <c r="K22" t="s">
        <v>74</v>
      </c>
      <c r="L22" t="s">
        <v>74</v>
      </c>
      <c r="M22" t="s">
        <v>78</v>
      </c>
      <c r="N22" t="s">
        <v>169</v>
      </c>
      <c r="O22" t="s">
        <v>74</v>
      </c>
      <c r="P22" t="s">
        <v>74</v>
      </c>
      <c r="Q22" t="s">
        <v>74</v>
      </c>
      <c r="R22" t="s">
        <v>74</v>
      </c>
      <c r="S22" t="s">
        <v>74</v>
      </c>
      <c r="T22" t="s">
        <v>560</v>
      </c>
      <c r="U22" t="s">
        <v>561</v>
      </c>
      <c r="V22" t="s">
        <v>562</v>
      </c>
      <c r="W22" t="s">
        <v>563</v>
      </c>
      <c r="X22" t="s">
        <v>564</v>
      </c>
      <c r="Y22" t="s">
        <v>565</v>
      </c>
      <c r="Z22" t="s">
        <v>566</v>
      </c>
      <c r="AA22" t="s">
        <v>567</v>
      </c>
      <c r="AB22" t="s">
        <v>568</v>
      </c>
      <c r="AC22" t="s">
        <v>569</v>
      </c>
      <c r="AD22" t="s">
        <v>570</v>
      </c>
      <c r="AE22" t="s">
        <v>571</v>
      </c>
      <c r="AF22" t="s">
        <v>74</v>
      </c>
      <c r="AG22">
        <v>51</v>
      </c>
      <c r="AH22">
        <v>1</v>
      </c>
      <c r="AI22">
        <v>1</v>
      </c>
      <c r="AJ22">
        <v>1</v>
      </c>
      <c r="AK22">
        <v>5</v>
      </c>
      <c r="AL22" t="s">
        <v>572</v>
      </c>
      <c r="AM22" t="s">
        <v>204</v>
      </c>
      <c r="AN22" t="s">
        <v>573</v>
      </c>
      <c r="AO22" t="s">
        <v>574</v>
      </c>
      <c r="AP22" t="s">
        <v>575</v>
      </c>
      <c r="AQ22" t="s">
        <v>74</v>
      </c>
      <c r="AR22" t="s">
        <v>576</v>
      </c>
      <c r="AS22" t="s">
        <v>577</v>
      </c>
      <c r="AT22" t="s">
        <v>578</v>
      </c>
      <c r="AU22">
        <v>2021</v>
      </c>
      <c r="AV22">
        <v>128</v>
      </c>
      <c r="AW22" t="s">
        <v>74</v>
      </c>
      <c r="AX22" t="s">
        <v>74</v>
      </c>
      <c r="AY22" t="s">
        <v>74</v>
      </c>
      <c r="AZ22" t="s">
        <v>74</v>
      </c>
      <c r="BA22" t="s">
        <v>74</v>
      </c>
      <c r="BB22" t="s">
        <v>74</v>
      </c>
      <c r="BC22" t="s">
        <v>74</v>
      </c>
      <c r="BD22">
        <v>106150</v>
      </c>
      <c r="BE22" t="s">
        <v>579</v>
      </c>
      <c r="BF22" t="str">
        <f>HYPERLINK("http://dx.doi.org/10.1016/j.childyouth.2021.106150","http://dx.doi.org/10.1016/j.childyouth.2021.106150")</f>
        <v>http://dx.doi.org/10.1016/j.childyouth.2021.106150</v>
      </c>
      <c r="BG22" t="s">
        <v>74</v>
      </c>
      <c r="BH22" t="s">
        <v>580</v>
      </c>
      <c r="BI22">
        <v>10</v>
      </c>
      <c r="BJ22" t="s">
        <v>581</v>
      </c>
      <c r="BK22" t="s">
        <v>123</v>
      </c>
      <c r="BL22" t="s">
        <v>581</v>
      </c>
      <c r="BM22" t="s">
        <v>582</v>
      </c>
      <c r="BN22" t="s">
        <v>74</v>
      </c>
      <c r="BO22" t="s">
        <v>583</v>
      </c>
      <c r="BP22" t="s">
        <v>74</v>
      </c>
      <c r="BQ22" t="s">
        <v>74</v>
      </c>
      <c r="BR22" t="s">
        <v>100</v>
      </c>
      <c r="BS22" t="s">
        <v>584</v>
      </c>
      <c r="BT22" t="str">
        <f>HYPERLINK("https%3A%2F%2Fwww.webofscience.com%2Fwos%2Fwoscc%2Ffull-record%2FWOS:000685124300003","View Full Record in Web of Science")</f>
        <v>View Full Record in Web of Science</v>
      </c>
    </row>
    <row r="23" spans="1:72" x14ac:dyDescent="0.25">
      <c r="A23" t="s">
        <v>72</v>
      </c>
      <c r="B23" t="s">
        <v>585</v>
      </c>
      <c r="C23" t="s">
        <v>74</v>
      </c>
      <c r="D23" t="s">
        <v>74</v>
      </c>
      <c r="E23" t="s">
        <v>74</v>
      </c>
      <c r="F23" t="s">
        <v>586</v>
      </c>
      <c r="G23" t="s">
        <v>74</v>
      </c>
      <c r="H23" t="s">
        <v>74</v>
      </c>
      <c r="I23" t="s">
        <v>587</v>
      </c>
      <c r="J23" t="s">
        <v>588</v>
      </c>
      <c r="K23" t="s">
        <v>74</v>
      </c>
      <c r="L23" t="s">
        <v>74</v>
      </c>
      <c r="M23" t="s">
        <v>78</v>
      </c>
      <c r="N23" t="s">
        <v>169</v>
      </c>
      <c r="O23" t="s">
        <v>74</v>
      </c>
      <c r="P23" t="s">
        <v>74</v>
      </c>
      <c r="Q23" t="s">
        <v>74</v>
      </c>
      <c r="R23" t="s">
        <v>74</v>
      </c>
      <c r="S23" t="s">
        <v>74</v>
      </c>
      <c r="T23" t="s">
        <v>74</v>
      </c>
      <c r="U23" t="s">
        <v>589</v>
      </c>
      <c r="V23" t="s">
        <v>590</v>
      </c>
      <c r="W23" t="s">
        <v>591</v>
      </c>
      <c r="X23" t="s">
        <v>592</v>
      </c>
      <c r="Y23" t="s">
        <v>593</v>
      </c>
      <c r="Z23" t="s">
        <v>594</v>
      </c>
      <c r="AA23" t="s">
        <v>74</v>
      </c>
      <c r="AB23" t="s">
        <v>595</v>
      </c>
      <c r="AC23" t="s">
        <v>596</v>
      </c>
      <c r="AD23" t="s">
        <v>597</v>
      </c>
      <c r="AE23" t="s">
        <v>598</v>
      </c>
      <c r="AF23" t="s">
        <v>74</v>
      </c>
      <c r="AG23">
        <v>70</v>
      </c>
      <c r="AH23">
        <v>24</v>
      </c>
      <c r="AI23">
        <v>24</v>
      </c>
      <c r="AJ23">
        <v>1</v>
      </c>
      <c r="AK23">
        <v>28</v>
      </c>
      <c r="AL23" t="s">
        <v>599</v>
      </c>
      <c r="AM23" t="s">
        <v>600</v>
      </c>
      <c r="AN23" t="s">
        <v>601</v>
      </c>
      <c r="AO23" t="s">
        <v>602</v>
      </c>
      <c r="AP23" t="s">
        <v>74</v>
      </c>
      <c r="AQ23" t="s">
        <v>74</v>
      </c>
      <c r="AR23" t="s">
        <v>588</v>
      </c>
      <c r="AS23" t="s">
        <v>603</v>
      </c>
      <c r="AT23" t="s">
        <v>604</v>
      </c>
      <c r="AU23">
        <v>2021</v>
      </c>
      <c r="AV23">
        <v>16</v>
      </c>
      <c r="AW23">
        <v>7</v>
      </c>
      <c r="AX23" t="s">
        <v>74</v>
      </c>
      <c r="AY23" t="s">
        <v>74</v>
      </c>
      <c r="AZ23" t="s">
        <v>74</v>
      </c>
      <c r="BA23" t="s">
        <v>74</v>
      </c>
      <c r="BB23" t="s">
        <v>74</v>
      </c>
      <c r="BC23" t="s">
        <v>74</v>
      </c>
      <c r="BD23" t="s">
        <v>605</v>
      </c>
      <c r="BE23" t="s">
        <v>606</v>
      </c>
      <c r="BF23" t="str">
        <f>HYPERLINK("http://dx.doi.org/10.1371/journal.pone.0254244","http://dx.doi.org/10.1371/journal.pone.0254244")</f>
        <v>http://dx.doi.org/10.1371/journal.pone.0254244</v>
      </c>
      <c r="BG23" t="s">
        <v>74</v>
      </c>
      <c r="BH23" t="s">
        <v>74</v>
      </c>
      <c r="BI23">
        <v>14</v>
      </c>
      <c r="BJ23" t="s">
        <v>607</v>
      </c>
      <c r="BK23" t="s">
        <v>608</v>
      </c>
      <c r="BL23" t="s">
        <v>609</v>
      </c>
      <c r="BM23" t="s">
        <v>610</v>
      </c>
      <c r="BN23">
        <v>34237088</v>
      </c>
      <c r="BO23" t="s">
        <v>509</v>
      </c>
      <c r="BP23" t="s">
        <v>74</v>
      </c>
      <c r="BQ23" t="s">
        <v>74</v>
      </c>
      <c r="BR23" t="s">
        <v>100</v>
      </c>
      <c r="BS23" t="s">
        <v>611</v>
      </c>
      <c r="BT23" t="str">
        <f>HYPERLINK("https%3A%2F%2Fwww.webofscience.com%2Fwos%2Fwoscc%2Ffull-record%2FWOS:000674294700008","View Full Record in Web of Science")</f>
        <v>View Full Record in Web of Science</v>
      </c>
    </row>
    <row r="24" spans="1:72" x14ac:dyDescent="0.25">
      <c r="A24" t="s">
        <v>72</v>
      </c>
      <c r="B24" t="s">
        <v>612</v>
      </c>
      <c r="C24" t="s">
        <v>74</v>
      </c>
      <c r="D24" t="s">
        <v>74</v>
      </c>
      <c r="E24" t="s">
        <v>74</v>
      </c>
      <c r="F24" t="s">
        <v>613</v>
      </c>
      <c r="G24" t="s">
        <v>74</v>
      </c>
      <c r="H24" t="s">
        <v>74</v>
      </c>
      <c r="I24" t="s">
        <v>614</v>
      </c>
      <c r="J24" t="s">
        <v>615</v>
      </c>
      <c r="K24" t="s">
        <v>74</v>
      </c>
      <c r="L24" t="s">
        <v>74</v>
      </c>
      <c r="M24" t="s">
        <v>78</v>
      </c>
      <c r="N24" t="s">
        <v>169</v>
      </c>
      <c r="O24" t="s">
        <v>74</v>
      </c>
      <c r="P24" t="s">
        <v>74</v>
      </c>
      <c r="Q24" t="s">
        <v>74</v>
      </c>
      <c r="R24" t="s">
        <v>74</v>
      </c>
      <c r="S24" t="s">
        <v>74</v>
      </c>
      <c r="T24" t="s">
        <v>616</v>
      </c>
      <c r="U24" t="s">
        <v>617</v>
      </c>
      <c r="V24" t="s">
        <v>618</v>
      </c>
      <c r="W24" t="s">
        <v>619</v>
      </c>
      <c r="X24" t="s">
        <v>620</v>
      </c>
      <c r="Y24" t="s">
        <v>621</v>
      </c>
      <c r="Z24" t="s">
        <v>622</v>
      </c>
      <c r="AA24" t="s">
        <v>74</v>
      </c>
      <c r="AB24" t="s">
        <v>74</v>
      </c>
      <c r="AC24" t="s">
        <v>623</v>
      </c>
      <c r="AD24" t="s">
        <v>624</v>
      </c>
      <c r="AE24" t="s">
        <v>625</v>
      </c>
      <c r="AF24" t="s">
        <v>74</v>
      </c>
      <c r="AG24">
        <v>95</v>
      </c>
      <c r="AH24">
        <v>0</v>
      </c>
      <c r="AI24">
        <v>0</v>
      </c>
      <c r="AJ24">
        <v>1</v>
      </c>
      <c r="AK24">
        <v>1</v>
      </c>
      <c r="AL24" t="s">
        <v>87</v>
      </c>
      <c r="AM24" t="s">
        <v>88</v>
      </c>
      <c r="AN24" t="s">
        <v>89</v>
      </c>
      <c r="AO24" t="s">
        <v>626</v>
      </c>
      <c r="AP24" t="s">
        <v>627</v>
      </c>
      <c r="AQ24" t="s">
        <v>74</v>
      </c>
      <c r="AR24" t="s">
        <v>628</v>
      </c>
      <c r="AS24" t="s">
        <v>629</v>
      </c>
      <c r="AT24" t="s">
        <v>630</v>
      </c>
      <c r="AU24">
        <v>2021</v>
      </c>
      <c r="AV24">
        <v>51</v>
      </c>
      <c r="AW24">
        <v>4</v>
      </c>
      <c r="AX24" t="s">
        <v>74</v>
      </c>
      <c r="AY24" t="s">
        <v>74</v>
      </c>
      <c r="AZ24" t="s">
        <v>631</v>
      </c>
      <c r="BA24" t="s">
        <v>74</v>
      </c>
      <c r="BB24">
        <v>260</v>
      </c>
      <c r="BC24">
        <v>283</v>
      </c>
      <c r="BD24" t="s">
        <v>74</v>
      </c>
      <c r="BE24" t="s">
        <v>632</v>
      </c>
      <c r="BF24" t="str">
        <f>HYPERLINK("http://dx.doi.org/10.1080/00207659.2021.1919448","http://dx.doi.org/10.1080/00207659.2021.1919448")</f>
        <v>http://dx.doi.org/10.1080/00207659.2021.1919448</v>
      </c>
      <c r="BG24" t="s">
        <v>74</v>
      </c>
      <c r="BH24" t="s">
        <v>74</v>
      </c>
      <c r="BI24">
        <v>24</v>
      </c>
      <c r="BJ24" t="s">
        <v>633</v>
      </c>
      <c r="BK24" t="s">
        <v>98</v>
      </c>
      <c r="BL24" t="s">
        <v>633</v>
      </c>
      <c r="BM24" t="s">
        <v>634</v>
      </c>
      <c r="BN24" t="s">
        <v>74</v>
      </c>
      <c r="BO24" t="s">
        <v>74</v>
      </c>
      <c r="BP24" t="s">
        <v>74</v>
      </c>
      <c r="BQ24" t="s">
        <v>74</v>
      </c>
      <c r="BR24" t="s">
        <v>100</v>
      </c>
      <c r="BS24" t="s">
        <v>635</v>
      </c>
      <c r="BT24" t="str">
        <f>HYPERLINK("https%3A%2F%2Fwww.webofscience.com%2Fwos%2Fwoscc%2Ffull-record%2FWOS:000683177900002","View Full Record in Web of Science")</f>
        <v>View Full Record in Web of Science</v>
      </c>
    </row>
    <row r="25" spans="1:72" x14ac:dyDescent="0.25">
      <c r="A25" t="s">
        <v>72</v>
      </c>
      <c r="B25" t="s">
        <v>636</v>
      </c>
      <c r="C25" t="s">
        <v>74</v>
      </c>
      <c r="D25" t="s">
        <v>74</v>
      </c>
      <c r="E25" t="s">
        <v>74</v>
      </c>
      <c r="F25" t="s">
        <v>637</v>
      </c>
      <c r="G25" t="s">
        <v>74</v>
      </c>
      <c r="H25" t="s">
        <v>74</v>
      </c>
      <c r="I25" t="s">
        <v>638</v>
      </c>
      <c r="J25" t="s">
        <v>588</v>
      </c>
      <c r="K25" t="s">
        <v>74</v>
      </c>
      <c r="L25" t="s">
        <v>74</v>
      </c>
      <c r="M25" t="s">
        <v>78</v>
      </c>
      <c r="N25" t="s">
        <v>169</v>
      </c>
      <c r="O25" t="s">
        <v>74</v>
      </c>
      <c r="P25" t="s">
        <v>74</v>
      </c>
      <c r="Q25" t="s">
        <v>74</v>
      </c>
      <c r="R25" t="s">
        <v>74</v>
      </c>
      <c r="S25" t="s">
        <v>74</v>
      </c>
      <c r="T25" t="s">
        <v>74</v>
      </c>
      <c r="U25" t="s">
        <v>639</v>
      </c>
      <c r="V25" t="s">
        <v>640</v>
      </c>
      <c r="W25" t="s">
        <v>641</v>
      </c>
      <c r="X25" t="s">
        <v>642</v>
      </c>
      <c r="Y25" t="s">
        <v>643</v>
      </c>
      <c r="Z25" t="s">
        <v>644</v>
      </c>
      <c r="AA25" t="s">
        <v>645</v>
      </c>
      <c r="AB25" t="s">
        <v>646</v>
      </c>
      <c r="AC25" t="s">
        <v>647</v>
      </c>
      <c r="AD25" t="s">
        <v>648</v>
      </c>
      <c r="AE25" t="s">
        <v>649</v>
      </c>
      <c r="AF25" t="s">
        <v>74</v>
      </c>
      <c r="AG25">
        <v>52</v>
      </c>
      <c r="AH25">
        <v>7</v>
      </c>
      <c r="AI25">
        <v>7</v>
      </c>
      <c r="AJ25">
        <v>1</v>
      </c>
      <c r="AK25">
        <v>21</v>
      </c>
      <c r="AL25" t="s">
        <v>599</v>
      </c>
      <c r="AM25" t="s">
        <v>600</v>
      </c>
      <c r="AN25" t="s">
        <v>601</v>
      </c>
      <c r="AO25" t="s">
        <v>602</v>
      </c>
      <c r="AP25" t="s">
        <v>74</v>
      </c>
      <c r="AQ25" t="s">
        <v>74</v>
      </c>
      <c r="AR25" t="s">
        <v>588</v>
      </c>
      <c r="AS25" t="s">
        <v>603</v>
      </c>
      <c r="AT25" t="s">
        <v>650</v>
      </c>
      <c r="AU25">
        <v>2021</v>
      </c>
      <c r="AV25">
        <v>16</v>
      </c>
      <c r="AW25">
        <v>1</v>
      </c>
      <c r="AX25" t="s">
        <v>74</v>
      </c>
      <c r="AY25" t="s">
        <v>74</v>
      </c>
      <c r="AZ25" t="s">
        <v>74</v>
      </c>
      <c r="BA25" t="s">
        <v>74</v>
      </c>
      <c r="BB25" t="s">
        <v>74</v>
      </c>
      <c r="BC25" t="s">
        <v>74</v>
      </c>
      <c r="BD25" t="s">
        <v>651</v>
      </c>
      <c r="BE25" t="s">
        <v>652</v>
      </c>
      <c r="BF25" t="str">
        <f>HYPERLINK("http://dx.doi.org/10.1371/journal.pone.0245256","http://dx.doi.org/10.1371/journal.pone.0245256")</f>
        <v>http://dx.doi.org/10.1371/journal.pone.0245256</v>
      </c>
      <c r="BG25" t="s">
        <v>74</v>
      </c>
      <c r="BH25" t="s">
        <v>74</v>
      </c>
      <c r="BI25">
        <v>14</v>
      </c>
      <c r="BJ25" t="s">
        <v>607</v>
      </c>
      <c r="BK25" t="s">
        <v>608</v>
      </c>
      <c r="BL25" t="s">
        <v>609</v>
      </c>
      <c r="BM25" t="s">
        <v>653</v>
      </c>
      <c r="BN25">
        <v>33434223</v>
      </c>
      <c r="BO25" t="s">
        <v>509</v>
      </c>
      <c r="BP25" t="s">
        <v>74</v>
      </c>
      <c r="BQ25" t="s">
        <v>74</v>
      </c>
      <c r="BR25" t="s">
        <v>100</v>
      </c>
      <c r="BS25" t="s">
        <v>654</v>
      </c>
      <c r="BT25" t="str">
        <f>HYPERLINK("https%3A%2F%2Fwww.webofscience.com%2Fwos%2Fwoscc%2Ffull-record%2FWOS:000609979700022","View Full Record in Web of Science")</f>
        <v>View Full Record in Web of Science</v>
      </c>
    </row>
    <row r="26" spans="1:72" x14ac:dyDescent="0.25">
      <c r="A26" t="s">
        <v>72</v>
      </c>
      <c r="B26" t="s">
        <v>655</v>
      </c>
      <c r="C26" t="s">
        <v>74</v>
      </c>
      <c r="D26" t="s">
        <v>74</v>
      </c>
      <c r="E26" t="s">
        <v>74</v>
      </c>
      <c r="F26" t="s">
        <v>656</v>
      </c>
      <c r="G26" t="s">
        <v>74</v>
      </c>
      <c r="H26" t="s">
        <v>74</v>
      </c>
      <c r="I26" t="s">
        <v>657</v>
      </c>
      <c r="J26" t="s">
        <v>658</v>
      </c>
      <c r="K26" t="s">
        <v>74</v>
      </c>
      <c r="L26" t="s">
        <v>74</v>
      </c>
      <c r="M26" t="s">
        <v>78</v>
      </c>
      <c r="N26" t="s">
        <v>169</v>
      </c>
      <c r="O26" t="s">
        <v>74</v>
      </c>
      <c r="P26" t="s">
        <v>74</v>
      </c>
      <c r="Q26" t="s">
        <v>74</v>
      </c>
      <c r="R26" t="s">
        <v>74</v>
      </c>
      <c r="S26" t="s">
        <v>74</v>
      </c>
      <c r="T26" t="s">
        <v>659</v>
      </c>
      <c r="U26" t="s">
        <v>74</v>
      </c>
      <c r="V26" t="s">
        <v>660</v>
      </c>
      <c r="W26" t="s">
        <v>661</v>
      </c>
      <c r="X26" t="s">
        <v>74</v>
      </c>
      <c r="Y26" t="s">
        <v>662</v>
      </c>
      <c r="Z26" t="s">
        <v>663</v>
      </c>
      <c r="AA26" t="s">
        <v>664</v>
      </c>
      <c r="AB26" t="s">
        <v>665</v>
      </c>
      <c r="AC26" t="s">
        <v>74</v>
      </c>
      <c r="AD26" t="s">
        <v>74</v>
      </c>
      <c r="AE26" t="s">
        <v>74</v>
      </c>
      <c r="AF26" t="s">
        <v>74</v>
      </c>
      <c r="AG26">
        <v>14</v>
      </c>
      <c r="AH26">
        <v>0</v>
      </c>
      <c r="AI26">
        <v>0</v>
      </c>
      <c r="AJ26">
        <v>0</v>
      </c>
      <c r="AK26">
        <v>1</v>
      </c>
      <c r="AL26" t="s">
        <v>666</v>
      </c>
      <c r="AM26" t="s">
        <v>667</v>
      </c>
      <c r="AN26" t="s">
        <v>668</v>
      </c>
      <c r="AO26" t="s">
        <v>669</v>
      </c>
      <c r="AP26" t="s">
        <v>670</v>
      </c>
      <c r="AQ26" t="s">
        <v>74</v>
      </c>
      <c r="AR26" t="s">
        <v>671</v>
      </c>
      <c r="AS26" t="s">
        <v>672</v>
      </c>
      <c r="AT26" t="s">
        <v>74</v>
      </c>
      <c r="AU26">
        <v>2021</v>
      </c>
      <c r="AV26">
        <v>2</v>
      </c>
      <c r="AW26" t="s">
        <v>74</v>
      </c>
      <c r="AX26" t="s">
        <v>74</v>
      </c>
      <c r="AY26" t="s">
        <v>74</v>
      </c>
      <c r="AZ26" t="s">
        <v>74</v>
      </c>
      <c r="BA26" t="s">
        <v>74</v>
      </c>
      <c r="BB26">
        <v>59</v>
      </c>
      <c r="BC26">
        <v>73</v>
      </c>
      <c r="BD26" t="s">
        <v>74</v>
      </c>
      <c r="BE26" t="s">
        <v>673</v>
      </c>
      <c r="BF26" t="str">
        <f>HYPERLINK("http://dx.doi.org/10.37708/bf.swu.v30i2.4","http://dx.doi.org/10.37708/bf.swu.v30i2.4")</f>
        <v>http://dx.doi.org/10.37708/bf.swu.v30i2.4</v>
      </c>
      <c r="BG26" t="s">
        <v>74</v>
      </c>
      <c r="BH26" t="s">
        <v>74</v>
      </c>
      <c r="BI26">
        <v>15</v>
      </c>
      <c r="BJ26" t="s">
        <v>674</v>
      </c>
      <c r="BK26" t="s">
        <v>98</v>
      </c>
      <c r="BL26" t="s">
        <v>675</v>
      </c>
      <c r="BM26" t="s">
        <v>676</v>
      </c>
      <c r="BN26" t="s">
        <v>74</v>
      </c>
      <c r="BO26" t="s">
        <v>74</v>
      </c>
      <c r="BP26" t="s">
        <v>74</v>
      </c>
      <c r="BQ26" t="s">
        <v>74</v>
      </c>
      <c r="BR26" t="s">
        <v>100</v>
      </c>
      <c r="BS26" t="s">
        <v>677</v>
      </c>
      <c r="BT26" t="str">
        <f>HYPERLINK("https%3A%2F%2Fwww.webofscience.com%2Fwos%2Fwoscc%2Ffull-record%2FWOS:000665546200004","View Full Record in Web of Science")</f>
        <v>View Full Record in Web of Science</v>
      </c>
    </row>
    <row r="27" spans="1:72" x14ac:dyDescent="0.25">
      <c r="A27" t="s">
        <v>72</v>
      </c>
      <c r="B27" t="s">
        <v>678</v>
      </c>
      <c r="C27" t="s">
        <v>74</v>
      </c>
      <c r="D27" t="s">
        <v>74</v>
      </c>
      <c r="E27" t="s">
        <v>74</v>
      </c>
      <c r="F27" t="s">
        <v>679</v>
      </c>
      <c r="G27" t="s">
        <v>74</v>
      </c>
      <c r="H27" t="s">
        <v>74</v>
      </c>
      <c r="I27" t="s">
        <v>680</v>
      </c>
      <c r="J27" t="s">
        <v>681</v>
      </c>
      <c r="K27" t="s">
        <v>74</v>
      </c>
      <c r="L27" t="s">
        <v>74</v>
      </c>
      <c r="M27" t="s">
        <v>78</v>
      </c>
      <c r="N27" t="s">
        <v>169</v>
      </c>
      <c r="O27" t="s">
        <v>74</v>
      </c>
      <c r="P27" t="s">
        <v>74</v>
      </c>
      <c r="Q27" t="s">
        <v>74</v>
      </c>
      <c r="R27" t="s">
        <v>74</v>
      </c>
      <c r="S27" t="s">
        <v>74</v>
      </c>
      <c r="T27" t="s">
        <v>682</v>
      </c>
      <c r="U27" t="s">
        <v>74</v>
      </c>
      <c r="V27" t="s">
        <v>683</v>
      </c>
      <c r="W27" t="s">
        <v>684</v>
      </c>
      <c r="X27" t="s">
        <v>685</v>
      </c>
      <c r="Y27" t="s">
        <v>686</v>
      </c>
      <c r="Z27" t="s">
        <v>687</v>
      </c>
      <c r="AA27" t="s">
        <v>74</v>
      </c>
      <c r="AB27" t="s">
        <v>74</v>
      </c>
      <c r="AC27" t="s">
        <v>74</v>
      </c>
      <c r="AD27" t="s">
        <v>74</v>
      </c>
      <c r="AE27" t="s">
        <v>74</v>
      </c>
      <c r="AF27" t="s">
        <v>74</v>
      </c>
      <c r="AG27">
        <v>66</v>
      </c>
      <c r="AH27">
        <v>1</v>
      </c>
      <c r="AI27">
        <v>1</v>
      </c>
      <c r="AJ27">
        <v>2</v>
      </c>
      <c r="AK27">
        <v>4</v>
      </c>
      <c r="AL27" t="s">
        <v>688</v>
      </c>
      <c r="AM27" t="s">
        <v>689</v>
      </c>
      <c r="AN27" t="s">
        <v>690</v>
      </c>
      <c r="AO27" t="s">
        <v>691</v>
      </c>
      <c r="AP27" t="s">
        <v>692</v>
      </c>
      <c r="AQ27" t="s">
        <v>74</v>
      </c>
      <c r="AR27" t="s">
        <v>693</v>
      </c>
      <c r="AS27" t="s">
        <v>694</v>
      </c>
      <c r="AT27" t="s">
        <v>74</v>
      </c>
      <c r="AU27">
        <v>2021</v>
      </c>
      <c r="AV27">
        <v>86</v>
      </c>
      <c r="AW27">
        <v>3</v>
      </c>
      <c r="AX27" t="s">
        <v>74</v>
      </c>
      <c r="AY27" t="s">
        <v>74</v>
      </c>
      <c r="AZ27" t="s">
        <v>74</v>
      </c>
      <c r="BA27" t="s">
        <v>74</v>
      </c>
      <c r="BB27">
        <v>397</v>
      </c>
      <c r="BC27">
        <v>423</v>
      </c>
      <c r="BD27" t="s">
        <v>74</v>
      </c>
      <c r="BE27" t="s">
        <v>695</v>
      </c>
      <c r="BF27" t="str">
        <f>HYPERLINK("http://dx.doi.org/10.3828/lhr.2021.17","http://dx.doi.org/10.3828/lhr.2021.17")</f>
        <v>http://dx.doi.org/10.3828/lhr.2021.17</v>
      </c>
      <c r="BG27" t="s">
        <v>74</v>
      </c>
      <c r="BH27" t="s">
        <v>74</v>
      </c>
      <c r="BI27">
        <v>27</v>
      </c>
      <c r="BJ27" t="s">
        <v>237</v>
      </c>
      <c r="BK27" t="s">
        <v>487</v>
      </c>
      <c r="BL27" t="s">
        <v>237</v>
      </c>
      <c r="BM27" t="s">
        <v>696</v>
      </c>
      <c r="BN27" t="s">
        <v>74</v>
      </c>
      <c r="BO27" t="s">
        <v>74</v>
      </c>
      <c r="BP27" t="s">
        <v>74</v>
      </c>
      <c r="BQ27" t="s">
        <v>74</v>
      </c>
      <c r="BR27" t="s">
        <v>100</v>
      </c>
      <c r="BS27" t="s">
        <v>697</v>
      </c>
      <c r="BT27" t="str">
        <f>HYPERLINK("https%3A%2F%2Fwww.webofscience.com%2Fwos%2Fwoscc%2Ffull-record%2FWOS:000732483300001","View Full Record in Web of Science")</f>
        <v>View Full Record in Web of Science</v>
      </c>
    </row>
    <row r="28" spans="1:72" x14ac:dyDescent="0.25">
      <c r="A28" t="s">
        <v>72</v>
      </c>
      <c r="B28" t="s">
        <v>698</v>
      </c>
      <c r="C28" t="s">
        <v>74</v>
      </c>
      <c r="D28" t="s">
        <v>74</v>
      </c>
      <c r="E28" t="s">
        <v>74</v>
      </c>
      <c r="F28" t="s">
        <v>699</v>
      </c>
      <c r="G28" t="s">
        <v>74</v>
      </c>
      <c r="H28" t="s">
        <v>74</v>
      </c>
      <c r="I28" t="s">
        <v>700</v>
      </c>
      <c r="J28" t="s">
        <v>701</v>
      </c>
      <c r="K28" t="s">
        <v>74</v>
      </c>
      <c r="L28" t="s">
        <v>74</v>
      </c>
      <c r="M28" t="s">
        <v>78</v>
      </c>
      <c r="N28" t="s">
        <v>169</v>
      </c>
      <c r="O28" t="s">
        <v>74</v>
      </c>
      <c r="P28" t="s">
        <v>74</v>
      </c>
      <c r="Q28" t="s">
        <v>74</v>
      </c>
      <c r="R28" t="s">
        <v>74</v>
      </c>
      <c r="S28" t="s">
        <v>74</v>
      </c>
      <c r="T28" t="s">
        <v>702</v>
      </c>
      <c r="U28" t="s">
        <v>74</v>
      </c>
      <c r="V28" t="s">
        <v>703</v>
      </c>
      <c r="W28" t="s">
        <v>704</v>
      </c>
      <c r="X28" t="s">
        <v>74</v>
      </c>
      <c r="Y28" t="s">
        <v>705</v>
      </c>
      <c r="Z28" t="s">
        <v>706</v>
      </c>
      <c r="AA28" t="s">
        <v>74</v>
      </c>
      <c r="AB28" t="s">
        <v>74</v>
      </c>
      <c r="AC28" t="s">
        <v>707</v>
      </c>
      <c r="AD28" t="s">
        <v>707</v>
      </c>
      <c r="AE28" t="s">
        <v>708</v>
      </c>
      <c r="AF28" t="s">
        <v>74</v>
      </c>
      <c r="AG28">
        <v>42</v>
      </c>
      <c r="AH28">
        <v>0</v>
      </c>
      <c r="AI28">
        <v>0</v>
      </c>
      <c r="AJ28">
        <v>0</v>
      </c>
      <c r="AK28">
        <v>0</v>
      </c>
      <c r="AL28" t="s">
        <v>709</v>
      </c>
      <c r="AM28" t="s">
        <v>710</v>
      </c>
      <c r="AN28" t="s">
        <v>711</v>
      </c>
      <c r="AO28" t="s">
        <v>712</v>
      </c>
      <c r="AP28" t="s">
        <v>74</v>
      </c>
      <c r="AQ28" t="s">
        <v>74</v>
      </c>
      <c r="AR28" t="s">
        <v>701</v>
      </c>
      <c r="AS28" t="s">
        <v>713</v>
      </c>
      <c r="AT28" t="s">
        <v>74</v>
      </c>
      <c r="AU28">
        <v>2021</v>
      </c>
      <c r="AV28">
        <v>58</v>
      </c>
      <c r="AW28">
        <v>1</v>
      </c>
      <c r="AX28" t="s">
        <v>74</v>
      </c>
      <c r="AY28" t="s">
        <v>74</v>
      </c>
      <c r="AZ28" t="s">
        <v>74</v>
      </c>
      <c r="BA28" t="s">
        <v>74</v>
      </c>
      <c r="BB28">
        <v>43</v>
      </c>
      <c r="BC28" t="s">
        <v>714</v>
      </c>
      <c r="BD28" t="s">
        <v>74</v>
      </c>
      <c r="BE28" t="s">
        <v>74</v>
      </c>
      <c r="BF28" t="s">
        <v>74</v>
      </c>
      <c r="BG28" t="s">
        <v>74</v>
      </c>
      <c r="BH28" t="s">
        <v>74</v>
      </c>
      <c r="BI28">
        <v>35</v>
      </c>
      <c r="BJ28" t="s">
        <v>715</v>
      </c>
      <c r="BK28" t="s">
        <v>487</v>
      </c>
      <c r="BL28" t="s">
        <v>715</v>
      </c>
      <c r="BM28" t="s">
        <v>716</v>
      </c>
      <c r="BN28" t="s">
        <v>74</v>
      </c>
      <c r="BO28" t="s">
        <v>74</v>
      </c>
      <c r="BP28" t="s">
        <v>74</v>
      </c>
      <c r="BQ28" t="s">
        <v>74</v>
      </c>
      <c r="BR28" t="s">
        <v>100</v>
      </c>
      <c r="BS28" t="s">
        <v>717</v>
      </c>
      <c r="BT28" t="str">
        <f>HYPERLINK("https%3A%2F%2Fwww.webofscience.com%2Fwos%2Fwoscc%2Ffull-record%2FWOS:000654298600002","View Full Record in Web of Science")</f>
        <v>View Full Record in Web of Science</v>
      </c>
    </row>
    <row r="29" spans="1:72" x14ac:dyDescent="0.25">
      <c r="A29" t="s">
        <v>72</v>
      </c>
      <c r="B29" t="s">
        <v>718</v>
      </c>
      <c r="C29" t="s">
        <v>74</v>
      </c>
      <c r="D29" t="s">
        <v>74</v>
      </c>
      <c r="E29" t="s">
        <v>74</v>
      </c>
      <c r="F29" t="s">
        <v>719</v>
      </c>
      <c r="G29" t="s">
        <v>74</v>
      </c>
      <c r="H29" t="s">
        <v>74</v>
      </c>
      <c r="I29" t="s">
        <v>720</v>
      </c>
      <c r="J29" t="s">
        <v>721</v>
      </c>
      <c r="K29" t="s">
        <v>74</v>
      </c>
      <c r="L29" t="s">
        <v>74</v>
      </c>
      <c r="M29" t="s">
        <v>78</v>
      </c>
      <c r="N29" t="s">
        <v>169</v>
      </c>
      <c r="O29" t="s">
        <v>74</v>
      </c>
      <c r="P29" t="s">
        <v>74</v>
      </c>
      <c r="Q29" t="s">
        <v>74</v>
      </c>
      <c r="R29" t="s">
        <v>74</v>
      </c>
      <c r="S29" t="s">
        <v>74</v>
      </c>
      <c r="T29" t="s">
        <v>722</v>
      </c>
      <c r="U29" t="s">
        <v>74</v>
      </c>
      <c r="V29" t="s">
        <v>723</v>
      </c>
      <c r="W29" t="s">
        <v>724</v>
      </c>
      <c r="X29" t="s">
        <v>725</v>
      </c>
      <c r="Y29" t="s">
        <v>726</v>
      </c>
      <c r="Z29" t="s">
        <v>727</v>
      </c>
      <c r="AA29" t="s">
        <v>74</v>
      </c>
      <c r="AB29" t="s">
        <v>74</v>
      </c>
      <c r="AC29" t="s">
        <v>74</v>
      </c>
      <c r="AD29" t="s">
        <v>74</v>
      </c>
      <c r="AE29" t="s">
        <v>74</v>
      </c>
      <c r="AF29" t="s">
        <v>74</v>
      </c>
      <c r="AG29">
        <v>16</v>
      </c>
      <c r="AH29">
        <v>0</v>
      </c>
      <c r="AI29">
        <v>0</v>
      </c>
      <c r="AJ29">
        <v>0</v>
      </c>
      <c r="AK29">
        <v>3</v>
      </c>
      <c r="AL29" t="s">
        <v>728</v>
      </c>
      <c r="AM29" t="s">
        <v>729</v>
      </c>
      <c r="AN29" t="s">
        <v>730</v>
      </c>
      <c r="AO29" t="s">
        <v>74</v>
      </c>
      <c r="AP29" t="s">
        <v>731</v>
      </c>
      <c r="AQ29" t="s">
        <v>74</v>
      </c>
      <c r="AR29" t="s">
        <v>732</v>
      </c>
      <c r="AS29" t="s">
        <v>733</v>
      </c>
      <c r="AT29" t="s">
        <v>734</v>
      </c>
      <c r="AU29">
        <v>2020</v>
      </c>
      <c r="AV29">
        <v>2</v>
      </c>
      <c r="AW29" t="s">
        <v>74</v>
      </c>
      <c r="AX29" t="s">
        <v>74</v>
      </c>
      <c r="AY29" t="s">
        <v>74</v>
      </c>
      <c r="AZ29" t="s">
        <v>74</v>
      </c>
      <c r="BA29" t="s">
        <v>74</v>
      </c>
      <c r="BB29" t="s">
        <v>74</v>
      </c>
      <c r="BC29" t="s">
        <v>74</v>
      </c>
      <c r="BD29">
        <v>581285</v>
      </c>
      <c r="BE29" t="s">
        <v>735</v>
      </c>
      <c r="BF29" t="str">
        <f>HYPERLINK("http://dx.doi.org/10.3389/fspor.2020.581285","http://dx.doi.org/10.3389/fspor.2020.581285")</f>
        <v>http://dx.doi.org/10.3389/fspor.2020.581285</v>
      </c>
      <c r="BG29" t="s">
        <v>74</v>
      </c>
      <c r="BH29" t="s">
        <v>74</v>
      </c>
      <c r="BI29">
        <v>13</v>
      </c>
      <c r="BJ29" t="s">
        <v>318</v>
      </c>
      <c r="BK29" t="s">
        <v>98</v>
      </c>
      <c r="BL29" t="s">
        <v>318</v>
      </c>
      <c r="BM29" t="s">
        <v>736</v>
      </c>
      <c r="BN29">
        <v>33345148</v>
      </c>
      <c r="BO29" t="s">
        <v>737</v>
      </c>
      <c r="BP29" t="s">
        <v>74</v>
      </c>
      <c r="BQ29" t="s">
        <v>74</v>
      </c>
      <c r="BR29" t="s">
        <v>100</v>
      </c>
      <c r="BS29" t="s">
        <v>738</v>
      </c>
      <c r="BT29" t="str">
        <f>HYPERLINK("https%3A%2F%2Fwww.webofscience.com%2Fwos%2Fwoscc%2Ffull-record%2FWOS:000705969600001","View Full Record in Web of Science")</f>
        <v>View Full Record in Web of Science</v>
      </c>
    </row>
    <row r="30" spans="1:72" x14ac:dyDescent="0.25">
      <c r="A30" t="s">
        <v>72</v>
      </c>
      <c r="B30" t="s">
        <v>739</v>
      </c>
      <c r="C30" t="s">
        <v>74</v>
      </c>
      <c r="D30" t="s">
        <v>74</v>
      </c>
      <c r="E30" t="s">
        <v>74</v>
      </c>
      <c r="F30" t="s">
        <v>740</v>
      </c>
      <c r="G30" t="s">
        <v>74</v>
      </c>
      <c r="H30" t="s">
        <v>74</v>
      </c>
      <c r="I30" t="s">
        <v>741</v>
      </c>
      <c r="J30" t="s">
        <v>742</v>
      </c>
      <c r="K30" t="s">
        <v>74</v>
      </c>
      <c r="L30" t="s">
        <v>74</v>
      </c>
      <c r="M30" t="s">
        <v>78</v>
      </c>
      <c r="N30" t="s">
        <v>169</v>
      </c>
      <c r="O30" t="s">
        <v>74</v>
      </c>
      <c r="P30" t="s">
        <v>74</v>
      </c>
      <c r="Q30" t="s">
        <v>74</v>
      </c>
      <c r="R30" t="s">
        <v>74</v>
      </c>
      <c r="S30" t="s">
        <v>74</v>
      </c>
      <c r="T30" t="s">
        <v>743</v>
      </c>
      <c r="U30" t="s">
        <v>744</v>
      </c>
      <c r="V30" t="s">
        <v>745</v>
      </c>
      <c r="W30" t="s">
        <v>746</v>
      </c>
      <c r="X30" t="s">
        <v>84</v>
      </c>
      <c r="Y30" t="s">
        <v>747</v>
      </c>
      <c r="Z30" t="s">
        <v>748</v>
      </c>
      <c r="AA30" t="s">
        <v>749</v>
      </c>
      <c r="AB30" t="s">
        <v>750</v>
      </c>
      <c r="AC30" t="s">
        <v>751</v>
      </c>
      <c r="AD30" t="s">
        <v>752</v>
      </c>
      <c r="AE30" t="s">
        <v>753</v>
      </c>
      <c r="AF30" t="s">
        <v>74</v>
      </c>
      <c r="AG30">
        <v>45</v>
      </c>
      <c r="AH30">
        <v>4</v>
      </c>
      <c r="AI30">
        <v>4</v>
      </c>
      <c r="AJ30">
        <v>1</v>
      </c>
      <c r="AK30">
        <v>14</v>
      </c>
      <c r="AL30" t="s">
        <v>754</v>
      </c>
      <c r="AM30" t="s">
        <v>88</v>
      </c>
      <c r="AN30" t="s">
        <v>755</v>
      </c>
      <c r="AO30" t="s">
        <v>756</v>
      </c>
      <c r="AP30" t="s">
        <v>757</v>
      </c>
      <c r="AQ30" t="s">
        <v>74</v>
      </c>
      <c r="AR30" t="s">
        <v>758</v>
      </c>
      <c r="AS30" t="s">
        <v>759</v>
      </c>
      <c r="AT30" t="s">
        <v>760</v>
      </c>
      <c r="AU30">
        <v>2021</v>
      </c>
      <c r="AV30">
        <v>21</v>
      </c>
      <c r="AW30">
        <v>9</v>
      </c>
      <c r="AX30" t="s">
        <v>74</v>
      </c>
      <c r="AY30" t="s">
        <v>74</v>
      </c>
      <c r="AZ30" t="s">
        <v>74</v>
      </c>
      <c r="BA30" t="s">
        <v>74</v>
      </c>
      <c r="BB30">
        <v>1314</v>
      </c>
      <c r="BC30">
        <v>1325</v>
      </c>
      <c r="BD30" t="s">
        <v>74</v>
      </c>
      <c r="BE30" t="s">
        <v>761</v>
      </c>
      <c r="BF30" t="str">
        <f>HYPERLINK("http://dx.doi.org/10.1080/17461391.2020.1833086","http://dx.doi.org/10.1080/17461391.2020.1833086")</f>
        <v>http://dx.doi.org/10.1080/17461391.2020.1833086</v>
      </c>
      <c r="BG30" t="s">
        <v>74</v>
      </c>
      <c r="BH30" t="s">
        <v>762</v>
      </c>
      <c r="BI30">
        <v>12</v>
      </c>
      <c r="BJ30" t="s">
        <v>318</v>
      </c>
      <c r="BK30" t="s">
        <v>608</v>
      </c>
      <c r="BL30" t="s">
        <v>318</v>
      </c>
      <c r="BM30" t="s">
        <v>763</v>
      </c>
      <c r="BN30">
        <v>33045931</v>
      </c>
      <c r="BO30" t="s">
        <v>140</v>
      </c>
      <c r="BP30" t="s">
        <v>74</v>
      </c>
      <c r="BQ30" t="s">
        <v>74</v>
      </c>
      <c r="BR30" t="s">
        <v>100</v>
      </c>
      <c r="BS30" t="s">
        <v>764</v>
      </c>
      <c r="BT30" t="str">
        <f>HYPERLINK("https%3A%2F%2Fwww.webofscience.com%2Fwos%2Fwoscc%2Ffull-record%2FWOS:000582931100001","View Full Record in Web of Science")</f>
        <v>View Full Record in Web of Science</v>
      </c>
    </row>
    <row r="31" spans="1:72" x14ac:dyDescent="0.25">
      <c r="A31" t="s">
        <v>72</v>
      </c>
      <c r="B31" t="s">
        <v>765</v>
      </c>
      <c r="C31" t="s">
        <v>74</v>
      </c>
      <c r="D31" t="s">
        <v>74</v>
      </c>
      <c r="E31" t="s">
        <v>74</v>
      </c>
      <c r="F31" t="s">
        <v>766</v>
      </c>
      <c r="G31" t="s">
        <v>74</v>
      </c>
      <c r="H31" t="s">
        <v>74</v>
      </c>
      <c r="I31" t="s">
        <v>767</v>
      </c>
      <c r="J31" t="s">
        <v>559</v>
      </c>
      <c r="K31" t="s">
        <v>74</v>
      </c>
      <c r="L31" t="s">
        <v>74</v>
      </c>
      <c r="M31" t="s">
        <v>78</v>
      </c>
      <c r="N31" t="s">
        <v>169</v>
      </c>
      <c r="O31" t="s">
        <v>74</v>
      </c>
      <c r="P31" t="s">
        <v>74</v>
      </c>
      <c r="Q31" t="s">
        <v>74</v>
      </c>
      <c r="R31" t="s">
        <v>74</v>
      </c>
      <c r="S31" t="s">
        <v>74</v>
      </c>
      <c r="T31" t="s">
        <v>768</v>
      </c>
      <c r="U31" t="s">
        <v>769</v>
      </c>
      <c r="V31" t="s">
        <v>770</v>
      </c>
      <c r="W31" t="s">
        <v>771</v>
      </c>
      <c r="X31" t="s">
        <v>772</v>
      </c>
      <c r="Y31" t="s">
        <v>773</v>
      </c>
      <c r="Z31" t="s">
        <v>774</v>
      </c>
      <c r="AA31" t="s">
        <v>74</v>
      </c>
      <c r="AB31" t="s">
        <v>74</v>
      </c>
      <c r="AC31" t="s">
        <v>74</v>
      </c>
      <c r="AD31" t="s">
        <v>74</v>
      </c>
      <c r="AE31" t="s">
        <v>74</v>
      </c>
      <c r="AF31" t="s">
        <v>74</v>
      </c>
      <c r="AG31">
        <v>35</v>
      </c>
      <c r="AH31">
        <v>3</v>
      </c>
      <c r="AI31">
        <v>3</v>
      </c>
      <c r="AJ31">
        <v>2</v>
      </c>
      <c r="AK31">
        <v>17</v>
      </c>
      <c r="AL31" t="s">
        <v>572</v>
      </c>
      <c r="AM31" t="s">
        <v>204</v>
      </c>
      <c r="AN31" t="s">
        <v>573</v>
      </c>
      <c r="AO31" t="s">
        <v>574</v>
      </c>
      <c r="AP31" t="s">
        <v>575</v>
      </c>
      <c r="AQ31" t="s">
        <v>74</v>
      </c>
      <c r="AR31" t="s">
        <v>576</v>
      </c>
      <c r="AS31" t="s">
        <v>577</v>
      </c>
      <c r="AT31" t="s">
        <v>578</v>
      </c>
      <c r="AU31">
        <v>2020</v>
      </c>
      <c r="AV31">
        <v>116</v>
      </c>
      <c r="AW31" t="s">
        <v>74</v>
      </c>
      <c r="AX31" t="s">
        <v>74</v>
      </c>
      <c r="AY31" t="s">
        <v>74</v>
      </c>
      <c r="AZ31" t="s">
        <v>74</v>
      </c>
      <c r="BA31" t="s">
        <v>74</v>
      </c>
      <c r="BB31" t="s">
        <v>74</v>
      </c>
      <c r="BC31" t="s">
        <v>74</v>
      </c>
      <c r="BD31">
        <v>105191</v>
      </c>
      <c r="BE31" t="s">
        <v>775</v>
      </c>
      <c r="BF31" t="str">
        <f>HYPERLINK("http://dx.doi.org/10.1016/j.childyouth.2020.105191","http://dx.doi.org/10.1016/j.childyouth.2020.105191")</f>
        <v>http://dx.doi.org/10.1016/j.childyouth.2020.105191</v>
      </c>
      <c r="BG31" t="s">
        <v>74</v>
      </c>
      <c r="BH31" t="s">
        <v>74</v>
      </c>
      <c r="BI31">
        <v>8</v>
      </c>
      <c r="BJ31" t="s">
        <v>581</v>
      </c>
      <c r="BK31" t="s">
        <v>123</v>
      </c>
      <c r="BL31" t="s">
        <v>581</v>
      </c>
      <c r="BM31" t="s">
        <v>776</v>
      </c>
      <c r="BN31" t="s">
        <v>74</v>
      </c>
      <c r="BO31" t="s">
        <v>74</v>
      </c>
      <c r="BP31" t="s">
        <v>74</v>
      </c>
      <c r="BQ31" t="s">
        <v>74</v>
      </c>
      <c r="BR31" t="s">
        <v>100</v>
      </c>
      <c r="BS31" t="s">
        <v>777</v>
      </c>
      <c r="BT31" t="str">
        <f>HYPERLINK("https%3A%2F%2Fwww.webofscience.com%2Fwos%2Fwoscc%2Ffull-record%2FWOS:000564707100059","View Full Record in Web of Science")</f>
        <v>View Full Record in Web of Science</v>
      </c>
    </row>
    <row r="32" spans="1:72" x14ac:dyDescent="0.25">
      <c r="A32" t="s">
        <v>72</v>
      </c>
      <c r="B32" t="s">
        <v>778</v>
      </c>
      <c r="C32" t="s">
        <v>74</v>
      </c>
      <c r="D32" t="s">
        <v>74</v>
      </c>
      <c r="E32" t="s">
        <v>74</v>
      </c>
      <c r="F32" t="s">
        <v>779</v>
      </c>
      <c r="G32" t="s">
        <v>74</v>
      </c>
      <c r="H32" t="s">
        <v>74</v>
      </c>
      <c r="I32" t="s">
        <v>780</v>
      </c>
      <c r="J32" t="s">
        <v>781</v>
      </c>
      <c r="K32" t="s">
        <v>74</v>
      </c>
      <c r="L32" t="s">
        <v>74</v>
      </c>
      <c r="M32" t="s">
        <v>78</v>
      </c>
      <c r="N32" t="s">
        <v>169</v>
      </c>
      <c r="O32" t="s">
        <v>74</v>
      </c>
      <c r="P32" t="s">
        <v>74</v>
      </c>
      <c r="Q32" t="s">
        <v>74</v>
      </c>
      <c r="R32" t="s">
        <v>74</v>
      </c>
      <c r="S32" t="s">
        <v>74</v>
      </c>
      <c r="T32" t="s">
        <v>782</v>
      </c>
      <c r="U32" t="s">
        <v>783</v>
      </c>
      <c r="V32" t="s">
        <v>784</v>
      </c>
      <c r="W32" t="s">
        <v>785</v>
      </c>
      <c r="X32" t="s">
        <v>786</v>
      </c>
      <c r="Y32" t="s">
        <v>787</v>
      </c>
      <c r="Z32" t="s">
        <v>788</v>
      </c>
      <c r="AA32" t="s">
        <v>789</v>
      </c>
      <c r="AB32" t="s">
        <v>790</v>
      </c>
      <c r="AC32" t="s">
        <v>791</v>
      </c>
      <c r="AD32" t="s">
        <v>792</v>
      </c>
      <c r="AE32" t="s">
        <v>793</v>
      </c>
      <c r="AF32" t="s">
        <v>74</v>
      </c>
      <c r="AG32">
        <v>103</v>
      </c>
      <c r="AH32">
        <v>4</v>
      </c>
      <c r="AI32">
        <v>4</v>
      </c>
      <c r="AJ32">
        <v>1</v>
      </c>
      <c r="AK32">
        <v>17</v>
      </c>
      <c r="AL32" t="s">
        <v>794</v>
      </c>
      <c r="AM32" t="s">
        <v>795</v>
      </c>
      <c r="AN32" t="s">
        <v>796</v>
      </c>
      <c r="AO32" t="s">
        <v>797</v>
      </c>
      <c r="AP32" t="s">
        <v>798</v>
      </c>
      <c r="AQ32" t="s">
        <v>74</v>
      </c>
      <c r="AR32" t="s">
        <v>799</v>
      </c>
      <c r="AS32" t="s">
        <v>800</v>
      </c>
      <c r="AT32" t="s">
        <v>801</v>
      </c>
      <c r="AU32">
        <v>2020</v>
      </c>
      <c r="AV32">
        <v>23</v>
      </c>
      <c r="AW32">
        <v>1</v>
      </c>
      <c r="AX32" t="s">
        <v>74</v>
      </c>
      <c r="AY32" t="s">
        <v>74</v>
      </c>
      <c r="AZ32" t="s">
        <v>74</v>
      </c>
      <c r="BA32" t="s">
        <v>74</v>
      </c>
      <c r="BB32">
        <v>210</v>
      </c>
      <c r="BC32">
        <v>236</v>
      </c>
      <c r="BD32" t="s">
        <v>74</v>
      </c>
      <c r="BE32" t="s">
        <v>802</v>
      </c>
      <c r="BF32" t="str">
        <f>HYPERLINK("http://dx.doi.org/10.1057/s41268-018-0134-4","http://dx.doi.org/10.1057/s41268-018-0134-4")</f>
        <v>http://dx.doi.org/10.1057/s41268-018-0134-4</v>
      </c>
      <c r="BG32" t="s">
        <v>74</v>
      </c>
      <c r="BH32" t="s">
        <v>74</v>
      </c>
      <c r="BI32">
        <v>27</v>
      </c>
      <c r="BJ32" t="s">
        <v>803</v>
      </c>
      <c r="BK32" t="s">
        <v>123</v>
      </c>
      <c r="BL32" t="s">
        <v>804</v>
      </c>
      <c r="BM32" t="s">
        <v>805</v>
      </c>
      <c r="BN32" t="s">
        <v>74</v>
      </c>
      <c r="BO32" t="s">
        <v>74</v>
      </c>
      <c r="BP32" t="s">
        <v>74</v>
      </c>
      <c r="BQ32" t="s">
        <v>74</v>
      </c>
      <c r="BR32" t="s">
        <v>100</v>
      </c>
      <c r="BS32" t="s">
        <v>806</v>
      </c>
      <c r="BT32" t="str">
        <f>HYPERLINK("https%3A%2F%2Fwww.webofscience.com%2Fwos%2Fwoscc%2Ffull-record%2FWOS:000515336500010","View Full Record in Web of Science")</f>
        <v>View Full Record in Web of Science</v>
      </c>
    </row>
    <row r="33" spans="1:72" x14ac:dyDescent="0.25">
      <c r="A33" t="s">
        <v>72</v>
      </c>
      <c r="B33" t="s">
        <v>807</v>
      </c>
      <c r="C33" t="s">
        <v>74</v>
      </c>
      <c r="D33" t="s">
        <v>74</v>
      </c>
      <c r="E33" t="s">
        <v>74</v>
      </c>
      <c r="F33" t="s">
        <v>808</v>
      </c>
      <c r="G33" t="s">
        <v>74</v>
      </c>
      <c r="H33" t="s">
        <v>74</v>
      </c>
      <c r="I33" t="s">
        <v>809</v>
      </c>
      <c r="J33" t="s">
        <v>810</v>
      </c>
      <c r="K33" t="s">
        <v>74</v>
      </c>
      <c r="L33" t="s">
        <v>74</v>
      </c>
      <c r="M33" t="s">
        <v>326</v>
      </c>
      <c r="N33" t="s">
        <v>169</v>
      </c>
      <c r="O33" t="s">
        <v>74</v>
      </c>
      <c r="P33" t="s">
        <v>74</v>
      </c>
      <c r="Q33" t="s">
        <v>74</v>
      </c>
      <c r="R33" t="s">
        <v>74</v>
      </c>
      <c r="S33" t="s">
        <v>74</v>
      </c>
      <c r="T33" t="s">
        <v>811</v>
      </c>
      <c r="U33" t="s">
        <v>74</v>
      </c>
      <c r="V33" t="s">
        <v>812</v>
      </c>
      <c r="W33" t="s">
        <v>813</v>
      </c>
      <c r="X33" t="s">
        <v>814</v>
      </c>
      <c r="Y33" t="s">
        <v>815</v>
      </c>
      <c r="Z33" t="s">
        <v>74</v>
      </c>
      <c r="AA33" t="s">
        <v>816</v>
      </c>
      <c r="AB33" t="s">
        <v>817</v>
      </c>
      <c r="AC33" t="s">
        <v>74</v>
      </c>
      <c r="AD33" t="s">
        <v>74</v>
      </c>
      <c r="AE33" t="s">
        <v>74</v>
      </c>
      <c r="AF33" t="s">
        <v>74</v>
      </c>
      <c r="AG33">
        <v>33</v>
      </c>
      <c r="AH33">
        <v>2</v>
      </c>
      <c r="AI33">
        <v>2</v>
      </c>
      <c r="AJ33">
        <v>0</v>
      </c>
      <c r="AK33">
        <v>2</v>
      </c>
      <c r="AL33" t="s">
        <v>818</v>
      </c>
      <c r="AM33" t="s">
        <v>819</v>
      </c>
      <c r="AN33" t="s">
        <v>820</v>
      </c>
      <c r="AO33" t="s">
        <v>821</v>
      </c>
      <c r="AP33" t="s">
        <v>822</v>
      </c>
      <c r="AQ33" t="s">
        <v>74</v>
      </c>
      <c r="AR33" t="s">
        <v>823</v>
      </c>
      <c r="AS33" t="s">
        <v>824</v>
      </c>
      <c r="AT33" t="s">
        <v>74</v>
      </c>
      <c r="AU33">
        <v>2020</v>
      </c>
      <c r="AV33">
        <v>8</v>
      </c>
      <c r="AW33">
        <v>3</v>
      </c>
      <c r="AX33" t="s">
        <v>74</v>
      </c>
      <c r="AY33" t="s">
        <v>74</v>
      </c>
      <c r="AZ33" t="s">
        <v>74</v>
      </c>
      <c r="BA33" t="s">
        <v>74</v>
      </c>
      <c r="BB33">
        <v>847</v>
      </c>
      <c r="BC33">
        <v>860</v>
      </c>
      <c r="BD33" t="s">
        <v>74</v>
      </c>
      <c r="BE33" t="s">
        <v>825</v>
      </c>
      <c r="BF33" t="str">
        <f>HYPERLINK("http://dx.doi.org/10.15826/qr.2020.3.499","http://dx.doi.org/10.15826/qr.2020.3.499")</f>
        <v>http://dx.doi.org/10.15826/qr.2020.3.499</v>
      </c>
      <c r="BG33" t="s">
        <v>74</v>
      </c>
      <c r="BH33" t="s">
        <v>74</v>
      </c>
      <c r="BI33">
        <v>14</v>
      </c>
      <c r="BJ33" t="s">
        <v>674</v>
      </c>
      <c r="BK33" t="s">
        <v>487</v>
      </c>
      <c r="BL33" t="s">
        <v>675</v>
      </c>
      <c r="BM33" t="s">
        <v>826</v>
      </c>
      <c r="BN33" t="s">
        <v>74</v>
      </c>
      <c r="BO33" t="s">
        <v>509</v>
      </c>
      <c r="BP33" t="s">
        <v>74</v>
      </c>
      <c r="BQ33" t="s">
        <v>74</v>
      </c>
      <c r="BR33" t="s">
        <v>100</v>
      </c>
      <c r="BS33" t="s">
        <v>827</v>
      </c>
      <c r="BT33" t="str">
        <f>HYPERLINK("https%3A%2F%2Fwww.webofscience.com%2Fwos%2Fwoscc%2Ffull-record%2FWOS:000579429000009","View Full Record in Web of Science")</f>
        <v>View Full Record in Web of Science</v>
      </c>
    </row>
    <row r="34" spans="1:72" x14ac:dyDescent="0.25">
      <c r="A34" t="s">
        <v>72</v>
      </c>
      <c r="B34" t="s">
        <v>828</v>
      </c>
      <c r="C34" t="s">
        <v>74</v>
      </c>
      <c r="D34" t="s">
        <v>74</v>
      </c>
      <c r="E34" t="s">
        <v>74</v>
      </c>
      <c r="F34" t="s">
        <v>829</v>
      </c>
      <c r="G34" t="s">
        <v>74</v>
      </c>
      <c r="H34" t="s">
        <v>74</v>
      </c>
      <c r="I34" t="s">
        <v>830</v>
      </c>
      <c r="J34" t="s">
        <v>831</v>
      </c>
      <c r="K34" t="s">
        <v>74</v>
      </c>
      <c r="L34" t="s">
        <v>74</v>
      </c>
      <c r="M34" t="s">
        <v>832</v>
      </c>
      <c r="N34" t="s">
        <v>169</v>
      </c>
      <c r="O34" t="s">
        <v>74</v>
      </c>
      <c r="P34" t="s">
        <v>74</v>
      </c>
      <c r="Q34" t="s">
        <v>74</v>
      </c>
      <c r="R34" t="s">
        <v>74</v>
      </c>
      <c r="S34" t="s">
        <v>74</v>
      </c>
      <c r="T34" t="s">
        <v>833</v>
      </c>
      <c r="U34" t="s">
        <v>74</v>
      </c>
      <c r="V34" t="s">
        <v>834</v>
      </c>
      <c r="W34" t="s">
        <v>835</v>
      </c>
      <c r="X34" t="s">
        <v>836</v>
      </c>
      <c r="Y34" t="s">
        <v>837</v>
      </c>
      <c r="Z34" t="s">
        <v>838</v>
      </c>
      <c r="AA34" t="s">
        <v>74</v>
      </c>
      <c r="AB34" t="s">
        <v>74</v>
      </c>
      <c r="AC34" t="s">
        <v>74</v>
      </c>
      <c r="AD34" t="s">
        <v>74</v>
      </c>
      <c r="AE34" t="s">
        <v>74</v>
      </c>
      <c r="AF34" t="s">
        <v>74</v>
      </c>
      <c r="AG34">
        <v>12</v>
      </c>
      <c r="AH34">
        <v>0</v>
      </c>
      <c r="AI34">
        <v>0</v>
      </c>
      <c r="AJ34">
        <v>0</v>
      </c>
      <c r="AK34">
        <v>0</v>
      </c>
      <c r="AL34" t="s">
        <v>839</v>
      </c>
      <c r="AM34" t="s">
        <v>840</v>
      </c>
      <c r="AN34" t="s">
        <v>841</v>
      </c>
      <c r="AO34" t="s">
        <v>842</v>
      </c>
      <c r="AP34" t="s">
        <v>843</v>
      </c>
      <c r="AQ34" t="s">
        <v>74</v>
      </c>
      <c r="AR34" t="s">
        <v>844</v>
      </c>
      <c r="AS34" t="s">
        <v>845</v>
      </c>
      <c r="AT34" t="s">
        <v>74</v>
      </c>
      <c r="AU34">
        <v>2020</v>
      </c>
      <c r="AV34">
        <v>47</v>
      </c>
      <c r="AW34">
        <v>2</v>
      </c>
      <c r="AX34" t="s">
        <v>74</v>
      </c>
      <c r="AY34" t="s">
        <v>74</v>
      </c>
      <c r="AZ34" t="s">
        <v>74</v>
      </c>
      <c r="BA34" t="s">
        <v>74</v>
      </c>
      <c r="BB34">
        <v>185</v>
      </c>
      <c r="BC34">
        <v>193</v>
      </c>
      <c r="BD34" t="s">
        <v>74</v>
      </c>
      <c r="BE34" t="s">
        <v>74</v>
      </c>
      <c r="BF34" t="s">
        <v>74</v>
      </c>
      <c r="BG34" t="s">
        <v>74</v>
      </c>
      <c r="BH34" t="s">
        <v>74</v>
      </c>
      <c r="BI34">
        <v>9</v>
      </c>
      <c r="BJ34" t="s">
        <v>846</v>
      </c>
      <c r="BK34" t="s">
        <v>98</v>
      </c>
      <c r="BL34" t="s">
        <v>847</v>
      </c>
      <c r="BM34" t="s">
        <v>848</v>
      </c>
      <c r="BN34" t="s">
        <v>74</v>
      </c>
      <c r="BO34" t="s">
        <v>74</v>
      </c>
      <c r="BP34" t="s">
        <v>74</v>
      </c>
      <c r="BQ34" t="s">
        <v>74</v>
      </c>
      <c r="BR34" t="s">
        <v>100</v>
      </c>
      <c r="BS34" t="s">
        <v>849</v>
      </c>
      <c r="BT34" t="str">
        <f>HYPERLINK("https%3A%2F%2Fwww.webofscience.com%2Fwos%2Fwoscc%2Ffull-record%2FWOS:000539073200007","View Full Record in Web of Science")</f>
        <v>View Full Record in Web of Science</v>
      </c>
    </row>
    <row r="35" spans="1:72" x14ac:dyDescent="0.25">
      <c r="A35" t="s">
        <v>72</v>
      </c>
      <c r="B35" t="s">
        <v>850</v>
      </c>
      <c r="C35" t="s">
        <v>74</v>
      </c>
      <c r="D35" t="s">
        <v>74</v>
      </c>
      <c r="E35" t="s">
        <v>74</v>
      </c>
      <c r="F35" t="s">
        <v>851</v>
      </c>
      <c r="G35" t="s">
        <v>74</v>
      </c>
      <c r="H35" t="s">
        <v>74</v>
      </c>
      <c r="I35" t="s">
        <v>852</v>
      </c>
      <c r="J35" t="s">
        <v>446</v>
      </c>
      <c r="K35" t="s">
        <v>74</v>
      </c>
      <c r="L35" t="s">
        <v>74</v>
      </c>
      <c r="M35" t="s">
        <v>78</v>
      </c>
      <c r="N35" t="s">
        <v>169</v>
      </c>
      <c r="O35" t="s">
        <v>74</v>
      </c>
      <c r="P35" t="s">
        <v>74</v>
      </c>
      <c r="Q35" t="s">
        <v>74</v>
      </c>
      <c r="R35" t="s">
        <v>74</v>
      </c>
      <c r="S35" t="s">
        <v>74</v>
      </c>
      <c r="T35" t="s">
        <v>853</v>
      </c>
      <c r="U35" t="s">
        <v>854</v>
      </c>
      <c r="V35" t="s">
        <v>855</v>
      </c>
      <c r="W35" t="s">
        <v>856</v>
      </c>
      <c r="X35" t="s">
        <v>451</v>
      </c>
      <c r="Y35" t="s">
        <v>857</v>
      </c>
      <c r="Z35" t="s">
        <v>858</v>
      </c>
      <c r="AA35" t="s">
        <v>859</v>
      </c>
      <c r="AB35" t="s">
        <v>860</v>
      </c>
      <c r="AC35" t="s">
        <v>861</v>
      </c>
      <c r="AD35" t="s">
        <v>862</v>
      </c>
      <c r="AE35" t="s">
        <v>863</v>
      </c>
      <c r="AF35" t="s">
        <v>74</v>
      </c>
      <c r="AG35">
        <v>99</v>
      </c>
      <c r="AH35">
        <v>1</v>
      </c>
      <c r="AI35">
        <v>1</v>
      </c>
      <c r="AJ35">
        <v>1</v>
      </c>
      <c r="AK35">
        <v>11</v>
      </c>
      <c r="AL35" t="s">
        <v>456</v>
      </c>
      <c r="AM35" t="s">
        <v>457</v>
      </c>
      <c r="AN35" t="s">
        <v>458</v>
      </c>
      <c r="AO35" t="s">
        <v>459</v>
      </c>
      <c r="AP35" t="s">
        <v>74</v>
      </c>
      <c r="AQ35" t="s">
        <v>74</v>
      </c>
      <c r="AR35" t="s">
        <v>460</v>
      </c>
      <c r="AS35" t="s">
        <v>461</v>
      </c>
      <c r="AT35" t="s">
        <v>74</v>
      </c>
      <c r="AU35">
        <v>2020</v>
      </c>
      <c r="AV35">
        <v>18</v>
      </c>
      <c r="AW35">
        <v>4</v>
      </c>
      <c r="AX35" t="s">
        <v>74</v>
      </c>
      <c r="AY35" t="s">
        <v>74</v>
      </c>
      <c r="AZ35" t="s">
        <v>74</v>
      </c>
      <c r="BA35" t="s">
        <v>74</v>
      </c>
      <c r="BB35">
        <v>149</v>
      </c>
      <c r="BC35">
        <v>168</v>
      </c>
      <c r="BD35" t="s">
        <v>74</v>
      </c>
      <c r="BE35" t="s">
        <v>864</v>
      </c>
      <c r="BF35" t="str">
        <f>HYPERLINK("http://dx.doi.org/10.18522/2073-6606-2020-18-4-149-168","http://dx.doi.org/10.18522/2073-6606-2020-18-4-149-168")</f>
        <v>http://dx.doi.org/10.18522/2073-6606-2020-18-4-149-168</v>
      </c>
      <c r="BG35" t="s">
        <v>74</v>
      </c>
      <c r="BH35" t="s">
        <v>74</v>
      </c>
      <c r="BI35">
        <v>20</v>
      </c>
      <c r="BJ35" t="s">
        <v>463</v>
      </c>
      <c r="BK35" t="s">
        <v>98</v>
      </c>
      <c r="BL35" t="s">
        <v>464</v>
      </c>
      <c r="BM35" t="s">
        <v>865</v>
      </c>
      <c r="BN35" t="s">
        <v>74</v>
      </c>
      <c r="BO35" t="s">
        <v>320</v>
      </c>
      <c r="BP35" t="s">
        <v>74</v>
      </c>
      <c r="BQ35" t="s">
        <v>74</v>
      </c>
      <c r="BR35" t="s">
        <v>100</v>
      </c>
      <c r="BS35" t="s">
        <v>866</v>
      </c>
      <c r="BT35" t="str">
        <f>HYPERLINK("https%3A%2F%2Fwww.webofscience.com%2Fwos%2Fwoscc%2Ffull-record%2FWOS:000603663700009","View Full Record in Web of Science")</f>
        <v>View Full Record in Web of Science</v>
      </c>
    </row>
    <row r="36" spans="1:72" x14ac:dyDescent="0.25">
      <c r="A36" t="s">
        <v>72</v>
      </c>
      <c r="B36" t="s">
        <v>867</v>
      </c>
      <c r="C36" t="s">
        <v>74</v>
      </c>
      <c r="D36" t="s">
        <v>74</v>
      </c>
      <c r="E36" t="s">
        <v>74</v>
      </c>
      <c r="F36" t="s">
        <v>868</v>
      </c>
      <c r="G36" t="s">
        <v>74</v>
      </c>
      <c r="H36" t="s">
        <v>74</v>
      </c>
      <c r="I36" t="s">
        <v>869</v>
      </c>
      <c r="J36" t="s">
        <v>870</v>
      </c>
      <c r="K36" t="s">
        <v>74</v>
      </c>
      <c r="L36" t="s">
        <v>74</v>
      </c>
      <c r="M36" t="s">
        <v>78</v>
      </c>
      <c r="N36" t="s">
        <v>169</v>
      </c>
      <c r="O36" t="s">
        <v>74</v>
      </c>
      <c r="P36" t="s">
        <v>74</v>
      </c>
      <c r="Q36" t="s">
        <v>74</v>
      </c>
      <c r="R36" t="s">
        <v>74</v>
      </c>
      <c r="S36" t="s">
        <v>74</v>
      </c>
      <c r="T36" t="s">
        <v>871</v>
      </c>
      <c r="U36" t="s">
        <v>872</v>
      </c>
      <c r="V36" t="s">
        <v>873</v>
      </c>
      <c r="W36" t="s">
        <v>874</v>
      </c>
      <c r="X36" t="s">
        <v>875</v>
      </c>
      <c r="Y36" t="s">
        <v>876</v>
      </c>
      <c r="Z36" t="s">
        <v>877</v>
      </c>
      <c r="AA36" t="s">
        <v>878</v>
      </c>
      <c r="AB36" t="s">
        <v>879</v>
      </c>
      <c r="AC36" t="s">
        <v>880</v>
      </c>
      <c r="AD36" t="s">
        <v>881</v>
      </c>
      <c r="AE36" t="s">
        <v>882</v>
      </c>
      <c r="AF36" t="s">
        <v>74</v>
      </c>
      <c r="AG36">
        <v>47</v>
      </c>
      <c r="AH36">
        <v>0</v>
      </c>
      <c r="AI36">
        <v>0</v>
      </c>
      <c r="AJ36">
        <v>1</v>
      </c>
      <c r="AK36">
        <v>8</v>
      </c>
      <c r="AL36" t="s">
        <v>883</v>
      </c>
      <c r="AM36" t="s">
        <v>884</v>
      </c>
      <c r="AN36" t="s">
        <v>885</v>
      </c>
      <c r="AO36" t="s">
        <v>886</v>
      </c>
      <c r="AP36" t="s">
        <v>887</v>
      </c>
      <c r="AQ36" t="s">
        <v>74</v>
      </c>
      <c r="AR36" t="s">
        <v>888</v>
      </c>
      <c r="AS36" t="s">
        <v>889</v>
      </c>
      <c r="AT36" t="s">
        <v>74</v>
      </c>
      <c r="AU36">
        <v>2020</v>
      </c>
      <c r="AV36">
        <v>52</v>
      </c>
      <c r="AW36">
        <v>3</v>
      </c>
      <c r="AX36" t="s">
        <v>74</v>
      </c>
      <c r="AY36" t="s">
        <v>74</v>
      </c>
      <c r="AZ36" t="s">
        <v>74</v>
      </c>
      <c r="BA36" t="s">
        <v>74</v>
      </c>
      <c r="BB36">
        <v>300</v>
      </c>
      <c r="BC36">
        <v>320</v>
      </c>
      <c r="BD36" t="s">
        <v>74</v>
      </c>
      <c r="BE36" t="s">
        <v>890</v>
      </c>
      <c r="BF36" t="str">
        <f>HYPERLINK("http://dx.doi.org/10.31577/sociologia.2020.52.3.13","http://dx.doi.org/10.31577/sociologia.2020.52.3.13")</f>
        <v>http://dx.doi.org/10.31577/sociologia.2020.52.3.13</v>
      </c>
      <c r="BG36" t="s">
        <v>74</v>
      </c>
      <c r="BH36" t="s">
        <v>74</v>
      </c>
      <c r="BI36">
        <v>21</v>
      </c>
      <c r="BJ36" t="s">
        <v>633</v>
      </c>
      <c r="BK36" t="s">
        <v>123</v>
      </c>
      <c r="BL36" t="s">
        <v>633</v>
      </c>
      <c r="BM36" t="s">
        <v>891</v>
      </c>
      <c r="BN36" t="s">
        <v>74</v>
      </c>
      <c r="BO36" t="s">
        <v>320</v>
      </c>
      <c r="BP36" t="s">
        <v>74</v>
      </c>
      <c r="BQ36" t="s">
        <v>74</v>
      </c>
      <c r="BR36" t="s">
        <v>100</v>
      </c>
      <c r="BS36" t="s">
        <v>892</v>
      </c>
      <c r="BT36" t="str">
        <f>HYPERLINK("https%3A%2F%2Fwww.webofscience.com%2Fwos%2Fwoscc%2Ffull-record%2FWOS:000543489200005","View Full Record in Web of Science")</f>
        <v>View Full Record in Web of Science</v>
      </c>
    </row>
    <row r="37" spans="1:72" x14ac:dyDescent="0.25">
      <c r="A37" t="s">
        <v>72</v>
      </c>
      <c r="B37" t="s">
        <v>893</v>
      </c>
      <c r="C37" t="s">
        <v>74</v>
      </c>
      <c r="D37" t="s">
        <v>74</v>
      </c>
      <c r="E37" t="s">
        <v>74</v>
      </c>
      <c r="F37" t="s">
        <v>894</v>
      </c>
      <c r="G37" t="s">
        <v>74</v>
      </c>
      <c r="H37" t="s">
        <v>74</v>
      </c>
      <c r="I37" t="s">
        <v>895</v>
      </c>
      <c r="J37" t="s">
        <v>896</v>
      </c>
      <c r="K37" t="s">
        <v>74</v>
      </c>
      <c r="L37" t="s">
        <v>74</v>
      </c>
      <c r="M37" t="s">
        <v>78</v>
      </c>
      <c r="N37" t="s">
        <v>169</v>
      </c>
      <c r="O37" t="s">
        <v>74</v>
      </c>
      <c r="P37" t="s">
        <v>74</v>
      </c>
      <c r="Q37" t="s">
        <v>74</v>
      </c>
      <c r="R37" t="s">
        <v>74</v>
      </c>
      <c r="S37" t="s">
        <v>74</v>
      </c>
      <c r="T37" t="s">
        <v>897</v>
      </c>
      <c r="U37" t="s">
        <v>74</v>
      </c>
      <c r="V37" t="s">
        <v>898</v>
      </c>
      <c r="W37" t="s">
        <v>899</v>
      </c>
      <c r="X37" t="s">
        <v>900</v>
      </c>
      <c r="Y37" t="s">
        <v>901</v>
      </c>
      <c r="Z37" t="s">
        <v>902</v>
      </c>
      <c r="AA37" t="s">
        <v>903</v>
      </c>
      <c r="AB37" t="s">
        <v>904</v>
      </c>
      <c r="AC37" t="s">
        <v>74</v>
      </c>
      <c r="AD37" t="s">
        <v>74</v>
      </c>
      <c r="AE37" t="s">
        <v>74</v>
      </c>
      <c r="AF37" t="s">
        <v>74</v>
      </c>
      <c r="AG37">
        <v>17</v>
      </c>
      <c r="AH37">
        <v>0</v>
      </c>
      <c r="AI37">
        <v>0</v>
      </c>
      <c r="AJ37">
        <v>0</v>
      </c>
      <c r="AK37">
        <v>1</v>
      </c>
      <c r="AL37" t="s">
        <v>905</v>
      </c>
      <c r="AM37" t="s">
        <v>906</v>
      </c>
      <c r="AN37" t="s">
        <v>907</v>
      </c>
      <c r="AO37" t="s">
        <v>908</v>
      </c>
      <c r="AP37" t="s">
        <v>74</v>
      </c>
      <c r="AQ37" t="s">
        <v>74</v>
      </c>
      <c r="AR37" t="s">
        <v>909</v>
      </c>
      <c r="AS37" t="s">
        <v>910</v>
      </c>
      <c r="AT37" t="s">
        <v>74</v>
      </c>
      <c r="AU37">
        <v>2020</v>
      </c>
      <c r="AV37">
        <v>10</v>
      </c>
      <c r="AW37">
        <v>1</v>
      </c>
      <c r="AX37" t="s">
        <v>74</v>
      </c>
      <c r="AY37" t="s">
        <v>74</v>
      </c>
      <c r="AZ37" t="s">
        <v>74</v>
      </c>
      <c r="BA37" t="s">
        <v>74</v>
      </c>
      <c r="BB37">
        <v>310</v>
      </c>
      <c r="BC37">
        <v>314</v>
      </c>
      <c r="BD37" t="s">
        <v>74</v>
      </c>
      <c r="BE37" t="s">
        <v>74</v>
      </c>
      <c r="BF37" t="s">
        <v>74</v>
      </c>
      <c r="BG37" t="s">
        <v>74</v>
      </c>
      <c r="BH37" t="s">
        <v>74</v>
      </c>
      <c r="BI37">
        <v>5</v>
      </c>
      <c r="BJ37" t="s">
        <v>607</v>
      </c>
      <c r="BK37" t="s">
        <v>98</v>
      </c>
      <c r="BL37" t="s">
        <v>609</v>
      </c>
      <c r="BM37" t="s">
        <v>911</v>
      </c>
      <c r="BN37" t="s">
        <v>74</v>
      </c>
      <c r="BO37" t="s">
        <v>74</v>
      </c>
      <c r="BP37" t="s">
        <v>74</v>
      </c>
      <c r="BQ37" t="s">
        <v>74</v>
      </c>
      <c r="BR37" t="s">
        <v>100</v>
      </c>
      <c r="BS37" t="s">
        <v>912</v>
      </c>
      <c r="BT37" t="str">
        <f>HYPERLINK("https%3A%2F%2Fwww.webofscience.com%2Fwos%2Fwoscc%2Ffull-record%2FWOS:000562038200053","View Full Record in Web of Science")</f>
        <v>View Full Record in Web of Science</v>
      </c>
    </row>
    <row r="38" spans="1:72" x14ac:dyDescent="0.25">
      <c r="A38" t="s">
        <v>72</v>
      </c>
      <c r="B38" t="s">
        <v>913</v>
      </c>
      <c r="C38" t="s">
        <v>74</v>
      </c>
      <c r="D38" t="s">
        <v>74</v>
      </c>
      <c r="E38" t="s">
        <v>74</v>
      </c>
      <c r="F38" t="s">
        <v>914</v>
      </c>
      <c r="G38" t="s">
        <v>74</v>
      </c>
      <c r="H38" t="s">
        <v>74</v>
      </c>
      <c r="I38" t="s">
        <v>915</v>
      </c>
      <c r="J38" t="s">
        <v>916</v>
      </c>
      <c r="K38" t="s">
        <v>74</v>
      </c>
      <c r="L38" t="s">
        <v>74</v>
      </c>
      <c r="M38" t="s">
        <v>78</v>
      </c>
      <c r="N38" t="s">
        <v>169</v>
      </c>
      <c r="O38" t="s">
        <v>74</v>
      </c>
      <c r="P38" t="s">
        <v>74</v>
      </c>
      <c r="Q38" t="s">
        <v>74</v>
      </c>
      <c r="R38" t="s">
        <v>74</v>
      </c>
      <c r="S38" t="s">
        <v>74</v>
      </c>
      <c r="T38" t="s">
        <v>917</v>
      </c>
      <c r="U38" t="s">
        <v>74</v>
      </c>
      <c r="V38" t="s">
        <v>918</v>
      </c>
      <c r="W38" t="s">
        <v>919</v>
      </c>
      <c r="X38" t="s">
        <v>920</v>
      </c>
      <c r="Y38" t="s">
        <v>921</v>
      </c>
      <c r="Z38" t="s">
        <v>922</v>
      </c>
      <c r="AA38" t="s">
        <v>74</v>
      </c>
      <c r="AB38" t="s">
        <v>923</v>
      </c>
      <c r="AC38" t="s">
        <v>924</v>
      </c>
      <c r="AD38" t="s">
        <v>925</v>
      </c>
      <c r="AE38" t="s">
        <v>926</v>
      </c>
      <c r="AF38" t="s">
        <v>74</v>
      </c>
      <c r="AG38">
        <v>88</v>
      </c>
      <c r="AH38">
        <v>1</v>
      </c>
      <c r="AI38">
        <v>1</v>
      </c>
      <c r="AJ38">
        <v>1</v>
      </c>
      <c r="AK38">
        <v>12</v>
      </c>
      <c r="AL38" t="s">
        <v>87</v>
      </c>
      <c r="AM38" t="s">
        <v>88</v>
      </c>
      <c r="AN38" t="s">
        <v>89</v>
      </c>
      <c r="AO38" t="s">
        <v>927</v>
      </c>
      <c r="AP38" t="s">
        <v>928</v>
      </c>
      <c r="AQ38" t="s">
        <v>74</v>
      </c>
      <c r="AR38" t="s">
        <v>929</v>
      </c>
      <c r="AS38" t="s">
        <v>930</v>
      </c>
      <c r="AT38" t="s">
        <v>760</v>
      </c>
      <c r="AU38">
        <v>2020</v>
      </c>
      <c r="AV38">
        <v>56</v>
      </c>
      <c r="AW38">
        <v>5</v>
      </c>
      <c r="AX38" t="s">
        <v>74</v>
      </c>
      <c r="AY38" t="s">
        <v>74</v>
      </c>
      <c r="AZ38" t="s">
        <v>631</v>
      </c>
      <c r="BA38" t="s">
        <v>74</v>
      </c>
      <c r="BB38">
        <v>642</v>
      </c>
      <c r="BC38">
        <v>661</v>
      </c>
      <c r="BD38" t="s">
        <v>74</v>
      </c>
      <c r="BE38" t="s">
        <v>931</v>
      </c>
      <c r="BF38" t="str">
        <f>HYPERLINK("http://dx.doi.org/10.1080/00309230.2019.1669679","http://dx.doi.org/10.1080/00309230.2019.1669679")</f>
        <v>http://dx.doi.org/10.1080/00309230.2019.1669679</v>
      </c>
      <c r="BG38" t="s">
        <v>74</v>
      </c>
      <c r="BH38" t="s">
        <v>932</v>
      </c>
      <c r="BI38">
        <v>20</v>
      </c>
      <c r="BJ38" t="s">
        <v>933</v>
      </c>
      <c r="BK38" t="s">
        <v>123</v>
      </c>
      <c r="BL38" t="s">
        <v>934</v>
      </c>
      <c r="BM38" t="s">
        <v>935</v>
      </c>
      <c r="BN38" t="s">
        <v>74</v>
      </c>
      <c r="BO38" t="s">
        <v>74</v>
      </c>
      <c r="BP38" t="s">
        <v>74</v>
      </c>
      <c r="BQ38" t="s">
        <v>74</v>
      </c>
      <c r="BR38" t="s">
        <v>100</v>
      </c>
      <c r="BS38" t="s">
        <v>936</v>
      </c>
      <c r="BT38" t="str">
        <f>HYPERLINK("https%3A%2F%2Fwww.webofscience.com%2Fwos%2Fwoscc%2Ffull-record%2FWOS:000492809000001","View Full Record in Web of Science")</f>
        <v>View Full Record in Web of Science</v>
      </c>
    </row>
    <row r="39" spans="1:72" x14ac:dyDescent="0.25">
      <c r="A39" t="s">
        <v>72</v>
      </c>
      <c r="B39" t="s">
        <v>937</v>
      </c>
      <c r="C39" t="s">
        <v>74</v>
      </c>
      <c r="D39" t="s">
        <v>74</v>
      </c>
      <c r="E39" t="s">
        <v>74</v>
      </c>
      <c r="F39" t="s">
        <v>938</v>
      </c>
      <c r="G39" t="s">
        <v>74</v>
      </c>
      <c r="H39" t="s">
        <v>74</v>
      </c>
      <c r="I39" t="s">
        <v>939</v>
      </c>
      <c r="J39" t="s">
        <v>243</v>
      </c>
      <c r="K39" t="s">
        <v>74</v>
      </c>
      <c r="L39" t="s">
        <v>74</v>
      </c>
      <c r="M39" t="s">
        <v>78</v>
      </c>
      <c r="N39" t="s">
        <v>169</v>
      </c>
      <c r="O39" t="s">
        <v>74</v>
      </c>
      <c r="P39" t="s">
        <v>74</v>
      </c>
      <c r="Q39" t="s">
        <v>74</v>
      </c>
      <c r="R39" t="s">
        <v>74</v>
      </c>
      <c r="S39" t="s">
        <v>74</v>
      </c>
      <c r="T39" t="s">
        <v>940</v>
      </c>
      <c r="U39" t="s">
        <v>941</v>
      </c>
      <c r="V39" t="s">
        <v>942</v>
      </c>
      <c r="W39" t="s">
        <v>943</v>
      </c>
      <c r="X39" t="s">
        <v>944</v>
      </c>
      <c r="Y39" t="s">
        <v>945</v>
      </c>
      <c r="Z39" t="s">
        <v>946</v>
      </c>
      <c r="AA39" t="s">
        <v>947</v>
      </c>
      <c r="AB39" t="s">
        <v>948</v>
      </c>
      <c r="AC39" t="s">
        <v>74</v>
      </c>
      <c r="AD39" t="s">
        <v>74</v>
      </c>
      <c r="AE39" t="s">
        <v>74</v>
      </c>
      <c r="AF39" t="s">
        <v>74</v>
      </c>
      <c r="AG39">
        <v>54</v>
      </c>
      <c r="AH39">
        <v>17</v>
      </c>
      <c r="AI39">
        <v>18</v>
      </c>
      <c r="AJ39">
        <v>1</v>
      </c>
      <c r="AK39">
        <v>10</v>
      </c>
      <c r="AL39" t="s">
        <v>87</v>
      </c>
      <c r="AM39" t="s">
        <v>88</v>
      </c>
      <c r="AN39" t="s">
        <v>89</v>
      </c>
      <c r="AO39" t="s">
        <v>256</v>
      </c>
      <c r="AP39" t="s">
        <v>257</v>
      </c>
      <c r="AQ39" t="s">
        <v>74</v>
      </c>
      <c r="AR39" t="s">
        <v>258</v>
      </c>
      <c r="AS39" t="s">
        <v>259</v>
      </c>
      <c r="AT39" t="s">
        <v>390</v>
      </c>
      <c r="AU39">
        <v>2019</v>
      </c>
      <c r="AV39">
        <v>25</v>
      </c>
      <c r="AW39">
        <v>7</v>
      </c>
      <c r="AX39" t="s">
        <v>74</v>
      </c>
      <c r="AY39" t="s">
        <v>74</v>
      </c>
      <c r="AZ39" t="s">
        <v>74</v>
      </c>
      <c r="BA39" t="s">
        <v>74</v>
      </c>
      <c r="BB39">
        <v>1083</v>
      </c>
      <c r="BC39">
        <v>1104</v>
      </c>
      <c r="BD39" t="s">
        <v>74</v>
      </c>
      <c r="BE39" t="s">
        <v>949</v>
      </c>
      <c r="BF39" t="str">
        <f>HYPERLINK("http://dx.doi.org/10.1080/13504622.2018.1506911","http://dx.doi.org/10.1080/13504622.2018.1506911")</f>
        <v>http://dx.doi.org/10.1080/13504622.2018.1506911</v>
      </c>
      <c r="BG39" t="s">
        <v>74</v>
      </c>
      <c r="BH39" t="s">
        <v>74</v>
      </c>
      <c r="BI39">
        <v>22</v>
      </c>
      <c r="BJ39" t="s">
        <v>263</v>
      </c>
      <c r="BK39" t="s">
        <v>123</v>
      </c>
      <c r="BL39" t="s">
        <v>264</v>
      </c>
      <c r="BM39" t="s">
        <v>950</v>
      </c>
      <c r="BN39" t="s">
        <v>74</v>
      </c>
      <c r="BO39" t="s">
        <v>951</v>
      </c>
      <c r="BP39" t="s">
        <v>74</v>
      </c>
      <c r="BQ39" t="s">
        <v>74</v>
      </c>
      <c r="BR39" t="s">
        <v>100</v>
      </c>
      <c r="BS39" t="s">
        <v>952</v>
      </c>
      <c r="BT39" t="str">
        <f>HYPERLINK("https%3A%2F%2Fwww.webofscience.com%2Fwos%2Fwoscc%2Ffull-record%2FWOS:000489100200006","View Full Record in Web of Science")</f>
        <v>View Full Record in Web of Science</v>
      </c>
    </row>
    <row r="40" spans="1:72" x14ac:dyDescent="0.25">
      <c r="A40" t="s">
        <v>72</v>
      </c>
      <c r="B40" t="s">
        <v>953</v>
      </c>
      <c r="C40" t="s">
        <v>74</v>
      </c>
      <c r="D40" t="s">
        <v>74</v>
      </c>
      <c r="E40" t="s">
        <v>74</v>
      </c>
      <c r="F40" t="s">
        <v>954</v>
      </c>
      <c r="G40" t="s">
        <v>74</v>
      </c>
      <c r="H40" t="s">
        <v>74</v>
      </c>
      <c r="I40" t="s">
        <v>955</v>
      </c>
      <c r="J40" t="s">
        <v>916</v>
      </c>
      <c r="K40" t="s">
        <v>74</v>
      </c>
      <c r="L40" t="s">
        <v>74</v>
      </c>
      <c r="M40" t="s">
        <v>78</v>
      </c>
      <c r="N40" t="s">
        <v>169</v>
      </c>
      <c r="O40" t="s">
        <v>74</v>
      </c>
      <c r="P40" t="s">
        <v>74</v>
      </c>
      <c r="Q40" t="s">
        <v>74</v>
      </c>
      <c r="R40" t="s">
        <v>74</v>
      </c>
      <c r="S40" t="s">
        <v>74</v>
      </c>
      <c r="T40" t="s">
        <v>956</v>
      </c>
      <c r="U40" t="s">
        <v>74</v>
      </c>
      <c r="V40" t="s">
        <v>957</v>
      </c>
      <c r="W40" t="s">
        <v>958</v>
      </c>
      <c r="X40" t="s">
        <v>959</v>
      </c>
      <c r="Y40" t="s">
        <v>960</v>
      </c>
      <c r="Z40" t="s">
        <v>961</v>
      </c>
      <c r="AA40" t="s">
        <v>74</v>
      </c>
      <c r="AB40" t="s">
        <v>74</v>
      </c>
      <c r="AC40" t="s">
        <v>962</v>
      </c>
      <c r="AD40" t="s">
        <v>963</v>
      </c>
      <c r="AE40" t="s">
        <v>964</v>
      </c>
      <c r="AF40" t="s">
        <v>74</v>
      </c>
      <c r="AG40">
        <v>36</v>
      </c>
      <c r="AH40">
        <v>6</v>
      </c>
      <c r="AI40">
        <v>6</v>
      </c>
      <c r="AJ40">
        <v>0</v>
      </c>
      <c r="AK40">
        <v>14</v>
      </c>
      <c r="AL40" t="s">
        <v>87</v>
      </c>
      <c r="AM40" t="s">
        <v>88</v>
      </c>
      <c r="AN40" t="s">
        <v>89</v>
      </c>
      <c r="AO40" t="s">
        <v>927</v>
      </c>
      <c r="AP40" t="s">
        <v>928</v>
      </c>
      <c r="AQ40" t="s">
        <v>74</v>
      </c>
      <c r="AR40" t="s">
        <v>929</v>
      </c>
      <c r="AS40" t="s">
        <v>930</v>
      </c>
      <c r="AT40" t="s">
        <v>390</v>
      </c>
      <c r="AU40">
        <v>2020</v>
      </c>
      <c r="AV40">
        <v>56</v>
      </c>
      <c r="AW40">
        <v>4</v>
      </c>
      <c r="AX40" t="s">
        <v>74</v>
      </c>
      <c r="AY40" t="s">
        <v>74</v>
      </c>
      <c r="AZ40" t="s">
        <v>74</v>
      </c>
      <c r="BA40" t="s">
        <v>74</v>
      </c>
      <c r="BB40">
        <v>481</v>
      </c>
      <c r="BC40">
        <v>502</v>
      </c>
      <c r="BD40" t="s">
        <v>74</v>
      </c>
      <c r="BE40" t="s">
        <v>965</v>
      </c>
      <c r="BF40" t="str">
        <f>HYPERLINK("http://dx.doi.org/10.1080/00309230.2019.1589539","http://dx.doi.org/10.1080/00309230.2019.1589539")</f>
        <v>http://dx.doi.org/10.1080/00309230.2019.1589539</v>
      </c>
      <c r="BG40" t="s">
        <v>74</v>
      </c>
      <c r="BH40" t="s">
        <v>966</v>
      </c>
      <c r="BI40">
        <v>22</v>
      </c>
      <c r="BJ40" t="s">
        <v>933</v>
      </c>
      <c r="BK40" t="s">
        <v>123</v>
      </c>
      <c r="BL40" t="s">
        <v>934</v>
      </c>
      <c r="BM40" t="s">
        <v>967</v>
      </c>
      <c r="BN40" t="s">
        <v>74</v>
      </c>
      <c r="BO40" t="s">
        <v>74</v>
      </c>
      <c r="BP40" t="s">
        <v>74</v>
      </c>
      <c r="BQ40" t="s">
        <v>74</v>
      </c>
      <c r="BR40" t="s">
        <v>100</v>
      </c>
      <c r="BS40" t="s">
        <v>968</v>
      </c>
      <c r="BT40" t="str">
        <f>HYPERLINK("https%3A%2F%2Fwww.webofscience.com%2Fwos%2Fwoscc%2Ffull-record%2FWOS:000464539600001","View Full Record in Web of Science")</f>
        <v>View Full Record in Web of Science</v>
      </c>
    </row>
    <row r="41" spans="1:72" x14ac:dyDescent="0.25">
      <c r="A41" t="s">
        <v>72</v>
      </c>
      <c r="B41" t="s">
        <v>969</v>
      </c>
      <c r="C41" t="s">
        <v>74</v>
      </c>
      <c r="D41" t="s">
        <v>74</v>
      </c>
      <c r="E41" t="s">
        <v>74</v>
      </c>
      <c r="F41" t="s">
        <v>970</v>
      </c>
      <c r="G41" t="s">
        <v>74</v>
      </c>
      <c r="H41" t="s">
        <v>74</v>
      </c>
      <c r="I41" t="s">
        <v>971</v>
      </c>
      <c r="J41" t="s">
        <v>470</v>
      </c>
      <c r="K41" t="s">
        <v>74</v>
      </c>
      <c r="L41" t="s">
        <v>74</v>
      </c>
      <c r="M41" t="s">
        <v>972</v>
      </c>
      <c r="N41" t="s">
        <v>169</v>
      </c>
      <c r="O41" t="s">
        <v>74</v>
      </c>
      <c r="P41" t="s">
        <v>74</v>
      </c>
      <c r="Q41" t="s">
        <v>74</v>
      </c>
      <c r="R41" t="s">
        <v>74</v>
      </c>
      <c r="S41" t="s">
        <v>74</v>
      </c>
      <c r="T41" t="s">
        <v>973</v>
      </c>
      <c r="U41" t="s">
        <v>74</v>
      </c>
      <c r="V41" t="s">
        <v>974</v>
      </c>
      <c r="W41" t="s">
        <v>975</v>
      </c>
      <c r="X41" t="s">
        <v>74</v>
      </c>
      <c r="Y41" t="s">
        <v>976</v>
      </c>
      <c r="Z41" t="s">
        <v>977</v>
      </c>
      <c r="AA41" t="s">
        <v>978</v>
      </c>
      <c r="AB41" t="s">
        <v>979</v>
      </c>
      <c r="AC41" t="s">
        <v>74</v>
      </c>
      <c r="AD41" t="s">
        <v>74</v>
      </c>
      <c r="AE41" t="s">
        <v>74</v>
      </c>
      <c r="AF41" t="s">
        <v>74</v>
      </c>
      <c r="AG41">
        <v>32</v>
      </c>
      <c r="AH41">
        <v>0</v>
      </c>
      <c r="AI41">
        <v>0</v>
      </c>
      <c r="AJ41">
        <v>0</v>
      </c>
      <c r="AK41">
        <v>0</v>
      </c>
      <c r="AL41" t="s">
        <v>480</v>
      </c>
      <c r="AM41" t="s">
        <v>481</v>
      </c>
      <c r="AN41" t="s">
        <v>482</v>
      </c>
      <c r="AO41" t="s">
        <v>483</v>
      </c>
      <c r="AP41" t="s">
        <v>74</v>
      </c>
      <c r="AQ41" t="s">
        <v>74</v>
      </c>
      <c r="AR41" t="s">
        <v>484</v>
      </c>
      <c r="AS41" t="s">
        <v>485</v>
      </c>
      <c r="AT41" t="s">
        <v>74</v>
      </c>
      <c r="AU41">
        <v>2019</v>
      </c>
      <c r="AV41">
        <v>67</v>
      </c>
      <c r="AW41">
        <v>1</v>
      </c>
      <c r="AX41" t="s">
        <v>74</v>
      </c>
      <c r="AY41" t="s">
        <v>74</v>
      </c>
      <c r="AZ41" t="s">
        <v>74</v>
      </c>
      <c r="BA41" t="s">
        <v>74</v>
      </c>
      <c r="BB41">
        <v>157</v>
      </c>
      <c r="BC41">
        <v>171</v>
      </c>
      <c r="BD41" t="s">
        <v>74</v>
      </c>
      <c r="BE41" t="s">
        <v>980</v>
      </c>
      <c r="BF41" t="str">
        <f>HYPERLINK("http://dx.doi.org/10.31577/histcaso.2019.67.1.7","http://dx.doi.org/10.31577/histcaso.2019.67.1.7")</f>
        <v>http://dx.doi.org/10.31577/histcaso.2019.67.1.7</v>
      </c>
      <c r="BG41" t="s">
        <v>74</v>
      </c>
      <c r="BH41" t="s">
        <v>74</v>
      </c>
      <c r="BI41">
        <v>15</v>
      </c>
      <c r="BJ41" t="s">
        <v>237</v>
      </c>
      <c r="BK41" t="s">
        <v>487</v>
      </c>
      <c r="BL41" t="s">
        <v>237</v>
      </c>
      <c r="BM41" t="s">
        <v>981</v>
      </c>
      <c r="BN41" t="s">
        <v>74</v>
      </c>
      <c r="BO41" t="s">
        <v>320</v>
      </c>
      <c r="BP41" t="s">
        <v>74</v>
      </c>
      <c r="BQ41" t="s">
        <v>74</v>
      </c>
      <c r="BR41" t="s">
        <v>100</v>
      </c>
      <c r="BS41" t="s">
        <v>982</v>
      </c>
      <c r="BT41" t="str">
        <f>HYPERLINK("https%3A%2F%2Fwww.webofscience.com%2Fwos%2Fwoscc%2Ffull-record%2FWOS:000459935800007","View Full Record in Web of Science")</f>
        <v>View Full Record in Web of Science</v>
      </c>
    </row>
    <row r="42" spans="1:72" x14ac:dyDescent="0.25">
      <c r="A42" t="s">
        <v>72</v>
      </c>
      <c r="B42" t="s">
        <v>983</v>
      </c>
      <c r="C42" t="s">
        <v>74</v>
      </c>
      <c r="D42" t="s">
        <v>74</v>
      </c>
      <c r="E42" t="s">
        <v>74</v>
      </c>
      <c r="F42" t="s">
        <v>984</v>
      </c>
      <c r="G42" t="s">
        <v>74</v>
      </c>
      <c r="H42" t="s">
        <v>74</v>
      </c>
      <c r="I42" t="s">
        <v>985</v>
      </c>
      <c r="J42" t="s">
        <v>296</v>
      </c>
      <c r="K42" t="s">
        <v>74</v>
      </c>
      <c r="L42" t="s">
        <v>74</v>
      </c>
      <c r="M42" t="s">
        <v>78</v>
      </c>
      <c r="N42" t="s">
        <v>169</v>
      </c>
      <c r="O42" t="s">
        <v>74</v>
      </c>
      <c r="P42" t="s">
        <v>74</v>
      </c>
      <c r="Q42" t="s">
        <v>74</v>
      </c>
      <c r="R42" t="s">
        <v>74</v>
      </c>
      <c r="S42" t="s">
        <v>74</v>
      </c>
      <c r="T42" t="s">
        <v>986</v>
      </c>
      <c r="U42" t="s">
        <v>987</v>
      </c>
      <c r="V42" t="s">
        <v>988</v>
      </c>
      <c r="W42" t="s">
        <v>989</v>
      </c>
      <c r="X42" t="s">
        <v>990</v>
      </c>
      <c r="Y42" t="s">
        <v>991</v>
      </c>
      <c r="Z42" t="s">
        <v>992</v>
      </c>
      <c r="AA42" t="s">
        <v>993</v>
      </c>
      <c r="AB42" t="s">
        <v>994</v>
      </c>
      <c r="AC42" t="s">
        <v>995</v>
      </c>
      <c r="AD42" t="s">
        <v>996</v>
      </c>
      <c r="AE42" t="s">
        <v>997</v>
      </c>
      <c r="AF42" t="s">
        <v>74</v>
      </c>
      <c r="AG42">
        <v>51</v>
      </c>
      <c r="AH42">
        <v>10</v>
      </c>
      <c r="AI42">
        <v>10</v>
      </c>
      <c r="AJ42">
        <v>1</v>
      </c>
      <c r="AK42">
        <v>12</v>
      </c>
      <c r="AL42" t="s">
        <v>309</v>
      </c>
      <c r="AM42" t="s">
        <v>310</v>
      </c>
      <c r="AN42" t="s">
        <v>311</v>
      </c>
      <c r="AO42" t="s">
        <v>312</v>
      </c>
      <c r="AP42" t="s">
        <v>313</v>
      </c>
      <c r="AQ42" t="s">
        <v>74</v>
      </c>
      <c r="AR42" t="s">
        <v>296</v>
      </c>
      <c r="AS42" t="s">
        <v>314</v>
      </c>
      <c r="AT42" t="s">
        <v>74</v>
      </c>
      <c r="AU42">
        <v>2019</v>
      </c>
      <c r="AV42">
        <v>49</v>
      </c>
      <c r="AW42">
        <v>2</v>
      </c>
      <c r="AX42" t="s">
        <v>74</v>
      </c>
      <c r="AY42" t="s">
        <v>74</v>
      </c>
      <c r="AZ42" t="s">
        <v>74</v>
      </c>
      <c r="BA42" t="s">
        <v>74</v>
      </c>
      <c r="BB42">
        <v>92</v>
      </c>
      <c r="BC42">
        <v>102</v>
      </c>
      <c r="BD42" t="s">
        <v>74</v>
      </c>
      <c r="BE42" t="s">
        <v>998</v>
      </c>
      <c r="BF42" t="str">
        <f>HYPERLINK("http://dx.doi.org/10.5507/ag.2019.007","http://dx.doi.org/10.5507/ag.2019.007")</f>
        <v>http://dx.doi.org/10.5507/ag.2019.007</v>
      </c>
      <c r="BG42" t="s">
        <v>74</v>
      </c>
      <c r="BH42" t="s">
        <v>74</v>
      </c>
      <c r="BI42">
        <v>11</v>
      </c>
      <c r="BJ42" t="s">
        <v>318</v>
      </c>
      <c r="BK42" t="s">
        <v>98</v>
      </c>
      <c r="BL42" t="s">
        <v>318</v>
      </c>
      <c r="BM42" t="s">
        <v>999</v>
      </c>
      <c r="BN42" t="s">
        <v>74</v>
      </c>
      <c r="BO42" t="s">
        <v>1000</v>
      </c>
      <c r="BP42" t="s">
        <v>74</v>
      </c>
      <c r="BQ42" t="s">
        <v>74</v>
      </c>
      <c r="BR42" t="s">
        <v>100</v>
      </c>
      <c r="BS42" t="s">
        <v>1001</v>
      </c>
      <c r="BT42" t="str">
        <f>HYPERLINK("https%3A%2F%2Fwww.webofscience.com%2Fwos%2Fwoscc%2Ffull-record%2FWOS:000473303400006","View Full Record in Web of Science")</f>
        <v>View Full Record in Web of Science</v>
      </c>
    </row>
    <row r="43" spans="1:72" x14ac:dyDescent="0.25">
      <c r="A43" t="s">
        <v>72</v>
      </c>
      <c r="B43" t="s">
        <v>1002</v>
      </c>
      <c r="C43" t="s">
        <v>74</v>
      </c>
      <c r="D43" t="s">
        <v>74</v>
      </c>
      <c r="E43" t="s">
        <v>74</v>
      </c>
      <c r="F43" t="s">
        <v>1003</v>
      </c>
      <c r="G43" t="s">
        <v>74</v>
      </c>
      <c r="H43" t="s">
        <v>74</v>
      </c>
      <c r="I43" t="s">
        <v>1004</v>
      </c>
      <c r="J43" t="s">
        <v>1005</v>
      </c>
      <c r="K43" t="s">
        <v>74</v>
      </c>
      <c r="L43" t="s">
        <v>74</v>
      </c>
      <c r="M43" t="s">
        <v>78</v>
      </c>
      <c r="N43" t="s">
        <v>169</v>
      </c>
      <c r="O43" t="s">
        <v>74</v>
      </c>
      <c r="P43" t="s">
        <v>74</v>
      </c>
      <c r="Q43" t="s">
        <v>74</v>
      </c>
      <c r="R43" t="s">
        <v>74</v>
      </c>
      <c r="S43" t="s">
        <v>74</v>
      </c>
      <c r="T43" t="s">
        <v>1006</v>
      </c>
      <c r="U43" t="s">
        <v>74</v>
      </c>
      <c r="V43" t="s">
        <v>1007</v>
      </c>
      <c r="W43" t="s">
        <v>1008</v>
      </c>
      <c r="X43" t="s">
        <v>959</v>
      </c>
      <c r="Y43" t="s">
        <v>1009</v>
      </c>
      <c r="Z43" t="s">
        <v>1010</v>
      </c>
      <c r="AA43" t="s">
        <v>74</v>
      </c>
      <c r="AB43" t="s">
        <v>74</v>
      </c>
      <c r="AC43" t="s">
        <v>1011</v>
      </c>
      <c r="AD43" t="s">
        <v>1012</v>
      </c>
      <c r="AE43" t="s">
        <v>1013</v>
      </c>
      <c r="AF43" t="s">
        <v>74</v>
      </c>
      <c r="AG43">
        <v>37</v>
      </c>
      <c r="AH43">
        <v>1</v>
      </c>
      <c r="AI43">
        <v>1</v>
      </c>
      <c r="AJ43">
        <v>0</v>
      </c>
      <c r="AK43">
        <v>7</v>
      </c>
      <c r="AL43" t="s">
        <v>1014</v>
      </c>
      <c r="AM43" t="s">
        <v>1015</v>
      </c>
      <c r="AN43" t="s">
        <v>1016</v>
      </c>
      <c r="AO43" t="s">
        <v>1017</v>
      </c>
      <c r="AP43" t="s">
        <v>1018</v>
      </c>
      <c r="AQ43" t="s">
        <v>74</v>
      </c>
      <c r="AR43" t="s">
        <v>1019</v>
      </c>
      <c r="AS43" t="s">
        <v>1020</v>
      </c>
      <c r="AT43" t="s">
        <v>74</v>
      </c>
      <c r="AU43">
        <v>2019</v>
      </c>
      <c r="AV43">
        <v>14</v>
      </c>
      <c r="AW43">
        <v>2</v>
      </c>
      <c r="AX43" t="s">
        <v>74</v>
      </c>
      <c r="AY43" t="s">
        <v>74</v>
      </c>
      <c r="AZ43" t="s">
        <v>74</v>
      </c>
      <c r="BA43" t="s">
        <v>74</v>
      </c>
      <c r="BB43">
        <v>55</v>
      </c>
      <c r="BC43">
        <v>73</v>
      </c>
      <c r="BD43" t="s">
        <v>74</v>
      </c>
      <c r="BE43" t="s">
        <v>74</v>
      </c>
      <c r="BF43" t="s">
        <v>74</v>
      </c>
      <c r="BG43" t="s">
        <v>74</v>
      </c>
      <c r="BH43" t="s">
        <v>74</v>
      </c>
      <c r="BI43">
        <v>19</v>
      </c>
      <c r="BJ43" t="s">
        <v>237</v>
      </c>
      <c r="BK43" t="s">
        <v>487</v>
      </c>
      <c r="BL43" t="s">
        <v>237</v>
      </c>
      <c r="BM43" t="s">
        <v>1021</v>
      </c>
      <c r="BN43" t="s">
        <v>74</v>
      </c>
      <c r="BO43" t="s">
        <v>74</v>
      </c>
      <c r="BP43" t="s">
        <v>74</v>
      </c>
      <c r="BQ43" t="s">
        <v>74</v>
      </c>
      <c r="BR43" t="s">
        <v>100</v>
      </c>
      <c r="BS43" t="s">
        <v>1022</v>
      </c>
      <c r="BT43" t="str">
        <f>HYPERLINK("https%3A%2F%2Fwww.webofscience.com%2Fwos%2Fwoscc%2Ffull-record%2FWOS:000502563700003","View Full Record in Web of Science")</f>
        <v>View Full Record in Web of Science</v>
      </c>
    </row>
    <row r="44" spans="1:72" x14ac:dyDescent="0.25">
      <c r="A44" t="s">
        <v>72</v>
      </c>
      <c r="B44" t="s">
        <v>1023</v>
      </c>
      <c r="C44" t="s">
        <v>74</v>
      </c>
      <c r="D44" t="s">
        <v>74</v>
      </c>
      <c r="E44" t="s">
        <v>74</v>
      </c>
      <c r="F44" t="s">
        <v>1024</v>
      </c>
      <c r="G44" t="s">
        <v>74</v>
      </c>
      <c r="H44" t="s">
        <v>74</v>
      </c>
      <c r="I44" t="s">
        <v>1025</v>
      </c>
      <c r="J44" t="s">
        <v>1026</v>
      </c>
      <c r="K44" t="s">
        <v>74</v>
      </c>
      <c r="L44" t="s">
        <v>74</v>
      </c>
      <c r="M44" t="s">
        <v>78</v>
      </c>
      <c r="N44" t="s">
        <v>169</v>
      </c>
      <c r="O44" t="s">
        <v>74</v>
      </c>
      <c r="P44" t="s">
        <v>74</v>
      </c>
      <c r="Q44" t="s">
        <v>74</v>
      </c>
      <c r="R44" t="s">
        <v>74</v>
      </c>
      <c r="S44" t="s">
        <v>74</v>
      </c>
      <c r="T44" t="s">
        <v>1027</v>
      </c>
      <c r="U44" t="s">
        <v>1028</v>
      </c>
      <c r="V44" t="s">
        <v>1029</v>
      </c>
      <c r="W44" t="s">
        <v>1030</v>
      </c>
      <c r="X44" t="s">
        <v>900</v>
      </c>
      <c r="Y44" t="s">
        <v>1031</v>
      </c>
      <c r="Z44" t="s">
        <v>1032</v>
      </c>
      <c r="AA44" t="s">
        <v>74</v>
      </c>
      <c r="AB44" t="s">
        <v>1033</v>
      </c>
      <c r="AC44" t="s">
        <v>1034</v>
      </c>
      <c r="AD44" t="s">
        <v>1035</v>
      </c>
      <c r="AE44" t="s">
        <v>1036</v>
      </c>
      <c r="AF44" t="s">
        <v>74</v>
      </c>
      <c r="AG44">
        <v>31</v>
      </c>
      <c r="AH44">
        <v>2</v>
      </c>
      <c r="AI44">
        <v>2</v>
      </c>
      <c r="AJ44">
        <v>1</v>
      </c>
      <c r="AK44">
        <v>9</v>
      </c>
      <c r="AL44" t="s">
        <v>1037</v>
      </c>
      <c r="AM44" t="s">
        <v>1038</v>
      </c>
      <c r="AN44" t="s">
        <v>1039</v>
      </c>
      <c r="AO44" t="s">
        <v>1040</v>
      </c>
      <c r="AP44" t="s">
        <v>74</v>
      </c>
      <c r="AQ44" t="s">
        <v>74</v>
      </c>
      <c r="AR44" t="s">
        <v>1041</v>
      </c>
      <c r="AS44" t="s">
        <v>1042</v>
      </c>
      <c r="AT44" t="s">
        <v>74</v>
      </c>
      <c r="AU44">
        <v>2019</v>
      </c>
      <c r="AV44">
        <v>11</v>
      </c>
      <c r="AW44">
        <v>1</v>
      </c>
      <c r="AX44" t="s">
        <v>74</v>
      </c>
      <c r="AY44" t="s">
        <v>74</v>
      </c>
      <c r="AZ44" t="s">
        <v>74</v>
      </c>
      <c r="BA44" t="s">
        <v>74</v>
      </c>
      <c r="BB44">
        <v>57</v>
      </c>
      <c r="BC44">
        <v>66</v>
      </c>
      <c r="BD44" t="s">
        <v>74</v>
      </c>
      <c r="BE44" t="s">
        <v>74</v>
      </c>
      <c r="BF44" t="s">
        <v>74</v>
      </c>
      <c r="BG44" t="s">
        <v>74</v>
      </c>
      <c r="BH44" t="s">
        <v>74</v>
      </c>
      <c r="BI44">
        <v>10</v>
      </c>
      <c r="BJ44" t="s">
        <v>318</v>
      </c>
      <c r="BK44" t="s">
        <v>98</v>
      </c>
      <c r="BL44" t="s">
        <v>318</v>
      </c>
      <c r="BM44" t="s">
        <v>1043</v>
      </c>
      <c r="BN44" t="s">
        <v>74</v>
      </c>
      <c r="BO44" t="s">
        <v>74</v>
      </c>
      <c r="BP44" t="s">
        <v>74</v>
      </c>
      <c r="BQ44" t="s">
        <v>74</v>
      </c>
      <c r="BR44" t="s">
        <v>100</v>
      </c>
      <c r="BS44" t="s">
        <v>1044</v>
      </c>
      <c r="BT44" t="str">
        <f>HYPERLINK("https%3A%2F%2Fwww.webofscience.com%2Fwos%2Fwoscc%2Ffull-record%2FWOS:000459385800006","View Full Record in Web of Science")</f>
        <v>View Full Record in Web of Science</v>
      </c>
    </row>
    <row r="45" spans="1:72" x14ac:dyDescent="0.25">
      <c r="A45" t="s">
        <v>72</v>
      </c>
      <c r="B45" t="s">
        <v>1045</v>
      </c>
      <c r="C45" t="s">
        <v>74</v>
      </c>
      <c r="D45" t="s">
        <v>74</v>
      </c>
      <c r="E45" t="s">
        <v>74</v>
      </c>
      <c r="F45" t="s">
        <v>1046</v>
      </c>
      <c r="G45" t="s">
        <v>74</v>
      </c>
      <c r="H45" t="s">
        <v>74</v>
      </c>
      <c r="I45" t="s">
        <v>1047</v>
      </c>
      <c r="J45" t="s">
        <v>1048</v>
      </c>
      <c r="K45" t="s">
        <v>74</v>
      </c>
      <c r="L45" t="s">
        <v>74</v>
      </c>
      <c r="M45" t="s">
        <v>972</v>
      </c>
      <c r="N45" t="s">
        <v>169</v>
      </c>
      <c r="O45" t="s">
        <v>74</v>
      </c>
      <c r="P45" t="s">
        <v>74</v>
      </c>
      <c r="Q45" t="s">
        <v>74</v>
      </c>
      <c r="R45" t="s">
        <v>74</v>
      </c>
      <c r="S45" t="s">
        <v>74</v>
      </c>
      <c r="T45" t="s">
        <v>1049</v>
      </c>
      <c r="U45" t="s">
        <v>1050</v>
      </c>
      <c r="V45" t="s">
        <v>1051</v>
      </c>
      <c r="W45" t="s">
        <v>1052</v>
      </c>
      <c r="X45" t="s">
        <v>110</v>
      </c>
      <c r="Y45" t="s">
        <v>1053</v>
      </c>
      <c r="Z45" t="s">
        <v>1054</v>
      </c>
      <c r="AA45" t="s">
        <v>74</v>
      </c>
      <c r="AB45" t="s">
        <v>74</v>
      </c>
      <c r="AC45" t="s">
        <v>74</v>
      </c>
      <c r="AD45" t="s">
        <v>74</v>
      </c>
      <c r="AE45" t="s">
        <v>74</v>
      </c>
      <c r="AF45" t="s">
        <v>74</v>
      </c>
      <c r="AG45">
        <v>47</v>
      </c>
      <c r="AH45">
        <v>1</v>
      </c>
      <c r="AI45">
        <v>1</v>
      </c>
      <c r="AJ45">
        <v>1</v>
      </c>
      <c r="AK45">
        <v>2</v>
      </c>
      <c r="AL45" t="s">
        <v>1055</v>
      </c>
      <c r="AM45" t="s">
        <v>884</v>
      </c>
      <c r="AN45" t="s">
        <v>1056</v>
      </c>
      <c r="AO45" t="s">
        <v>1057</v>
      </c>
      <c r="AP45" t="s">
        <v>74</v>
      </c>
      <c r="AQ45" t="s">
        <v>74</v>
      </c>
      <c r="AR45" t="s">
        <v>1058</v>
      </c>
      <c r="AS45" t="s">
        <v>1059</v>
      </c>
      <c r="AT45" t="s">
        <v>74</v>
      </c>
      <c r="AU45">
        <v>2019</v>
      </c>
      <c r="AV45">
        <v>66</v>
      </c>
      <c r="AW45">
        <v>6</v>
      </c>
      <c r="AX45" t="s">
        <v>74</v>
      </c>
      <c r="AY45" t="s">
        <v>74</v>
      </c>
      <c r="AZ45" t="s">
        <v>74</v>
      </c>
      <c r="BA45" t="s">
        <v>74</v>
      </c>
      <c r="BB45">
        <v>417</v>
      </c>
      <c r="BC45">
        <v>429</v>
      </c>
      <c r="BD45" t="s">
        <v>74</v>
      </c>
      <c r="BE45" t="s">
        <v>74</v>
      </c>
      <c r="BF45" t="s">
        <v>74</v>
      </c>
      <c r="BG45" t="s">
        <v>74</v>
      </c>
      <c r="BH45" t="s">
        <v>74</v>
      </c>
      <c r="BI45">
        <v>13</v>
      </c>
      <c r="BJ45" t="s">
        <v>1060</v>
      </c>
      <c r="BK45" t="s">
        <v>98</v>
      </c>
      <c r="BL45" t="s">
        <v>1061</v>
      </c>
      <c r="BM45" t="s">
        <v>1062</v>
      </c>
      <c r="BN45" t="s">
        <v>74</v>
      </c>
      <c r="BO45" t="s">
        <v>74</v>
      </c>
      <c r="BP45" t="s">
        <v>74</v>
      </c>
      <c r="BQ45" t="s">
        <v>74</v>
      </c>
      <c r="BR45" t="s">
        <v>100</v>
      </c>
      <c r="BS45" t="s">
        <v>1063</v>
      </c>
      <c r="BT45" t="str">
        <f>HYPERLINK("https%3A%2F%2Fwww.webofscience.com%2Fwos%2Fwoscc%2Ffull-record%2FWOS:000512115700001","View Full Record in Web of Science")</f>
        <v>View Full Record in Web of Science</v>
      </c>
    </row>
    <row r="46" spans="1:72" x14ac:dyDescent="0.25">
      <c r="A46" t="s">
        <v>72</v>
      </c>
      <c r="B46" t="s">
        <v>1064</v>
      </c>
      <c r="C46" t="s">
        <v>74</v>
      </c>
      <c r="D46" t="s">
        <v>74</v>
      </c>
      <c r="E46" t="s">
        <v>74</v>
      </c>
      <c r="F46" t="s">
        <v>1065</v>
      </c>
      <c r="G46" t="s">
        <v>74</v>
      </c>
      <c r="H46" t="s">
        <v>74</v>
      </c>
      <c r="I46" t="s">
        <v>1066</v>
      </c>
      <c r="J46" t="s">
        <v>296</v>
      </c>
      <c r="K46" t="s">
        <v>74</v>
      </c>
      <c r="L46" t="s">
        <v>74</v>
      </c>
      <c r="M46" t="s">
        <v>78</v>
      </c>
      <c r="N46" t="s">
        <v>169</v>
      </c>
      <c r="O46" t="s">
        <v>74</v>
      </c>
      <c r="P46" t="s">
        <v>74</v>
      </c>
      <c r="Q46" t="s">
        <v>74</v>
      </c>
      <c r="R46" t="s">
        <v>74</v>
      </c>
      <c r="S46" t="s">
        <v>74</v>
      </c>
      <c r="T46" t="s">
        <v>1067</v>
      </c>
      <c r="U46" t="s">
        <v>1068</v>
      </c>
      <c r="V46" t="s">
        <v>1069</v>
      </c>
      <c r="W46" t="s">
        <v>1070</v>
      </c>
      <c r="X46" t="s">
        <v>1071</v>
      </c>
      <c r="Y46" t="s">
        <v>1072</v>
      </c>
      <c r="Z46" t="s">
        <v>1073</v>
      </c>
      <c r="AA46" t="s">
        <v>1074</v>
      </c>
      <c r="AB46" t="s">
        <v>1075</v>
      </c>
      <c r="AC46" t="s">
        <v>1076</v>
      </c>
      <c r="AD46" t="s">
        <v>1077</v>
      </c>
      <c r="AE46" t="s">
        <v>1078</v>
      </c>
      <c r="AF46" t="s">
        <v>74</v>
      </c>
      <c r="AG46">
        <v>40</v>
      </c>
      <c r="AH46">
        <v>3</v>
      </c>
      <c r="AI46">
        <v>3</v>
      </c>
      <c r="AJ46">
        <v>0</v>
      </c>
      <c r="AK46">
        <v>0</v>
      </c>
      <c r="AL46" t="s">
        <v>309</v>
      </c>
      <c r="AM46" t="s">
        <v>310</v>
      </c>
      <c r="AN46" t="s">
        <v>311</v>
      </c>
      <c r="AO46" t="s">
        <v>312</v>
      </c>
      <c r="AP46" t="s">
        <v>313</v>
      </c>
      <c r="AQ46" t="s">
        <v>74</v>
      </c>
      <c r="AR46" t="s">
        <v>296</v>
      </c>
      <c r="AS46" t="s">
        <v>314</v>
      </c>
      <c r="AT46" t="s">
        <v>74</v>
      </c>
      <c r="AU46">
        <v>2019</v>
      </c>
      <c r="AV46">
        <v>49</v>
      </c>
      <c r="AW46">
        <v>2</v>
      </c>
      <c r="AX46" t="s">
        <v>74</v>
      </c>
      <c r="AY46" t="s">
        <v>74</v>
      </c>
      <c r="AZ46" t="s">
        <v>74</v>
      </c>
      <c r="BA46" t="s">
        <v>74</v>
      </c>
      <c r="BB46">
        <v>67</v>
      </c>
      <c r="BC46">
        <v>74</v>
      </c>
      <c r="BD46" t="s">
        <v>74</v>
      </c>
      <c r="BE46" t="s">
        <v>1079</v>
      </c>
      <c r="BF46" t="str">
        <f>HYPERLINK("http://dx.doi.org/10.5507/ag.2019.001","http://dx.doi.org/10.5507/ag.2019.001")</f>
        <v>http://dx.doi.org/10.5507/ag.2019.001</v>
      </c>
      <c r="BG46" t="s">
        <v>74</v>
      </c>
      <c r="BH46" t="s">
        <v>74</v>
      </c>
      <c r="BI46">
        <v>8</v>
      </c>
      <c r="BJ46" t="s">
        <v>318</v>
      </c>
      <c r="BK46" t="s">
        <v>98</v>
      </c>
      <c r="BL46" t="s">
        <v>318</v>
      </c>
      <c r="BM46" t="s">
        <v>999</v>
      </c>
      <c r="BN46" t="s">
        <v>74</v>
      </c>
      <c r="BO46" t="s">
        <v>1080</v>
      </c>
      <c r="BP46" t="s">
        <v>74</v>
      </c>
      <c r="BQ46" t="s">
        <v>74</v>
      </c>
      <c r="BR46" t="s">
        <v>100</v>
      </c>
      <c r="BS46" t="s">
        <v>1081</v>
      </c>
      <c r="BT46" t="str">
        <f>HYPERLINK("https%3A%2F%2Fwww.webofscience.com%2Fwos%2Fwoscc%2Ffull-record%2FWOS:000473303400003","View Full Record in Web of Science")</f>
        <v>View Full Record in Web of Science</v>
      </c>
    </row>
    <row r="47" spans="1:72" x14ac:dyDescent="0.25">
      <c r="A47" t="s">
        <v>72</v>
      </c>
      <c r="B47" t="s">
        <v>1082</v>
      </c>
      <c r="C47" t="s">
        <v>74</v>
      </c>
      <c r="D47" t="s">
        <v>74</v>
      </c>
      <c r="E47" t="s">
        <v>74</v>
      </c>
      <c r="F47" t="s">
        <v>1083</v>
      </c>
      <c r="G47" t="s">
        <v>74</v>
      </c>
      <c r="H47" t="s">
        <v>74</v>
      </c>
      <c r="I47" t="s">
        <v>1084</v>
      </c>
      <c r="J47" t="s">
        <v>1085</v>
      </c>
      <c r="K47" t="s">
        <v>74</v>
      </c>
      <c r="L47" t="s">
        <v>74</v>
      </c>
      <c r="M47" t="s">
        <v>1086</v>
      </c>
      <c r="N47" t="s">
        <v>169</v>
      </c>
      <c r="O47" t="s">
        <v>74</v>
      </c>
      <c r="P47" t="s">
        <v>74</v>
      </c>
      <c r="Q47" t="s">
        <v>74</v>
      </c>
      <c r="R47" t="s">
        <v>74</v>
      </c>
      <c r="S47" t="s">
        <v>74</v>
      </c>
      <c r="T47" t="s">
        <v>1087</v>
      </c>
      <c r="U47" t="s">
        <v>74</v>
      </c>
      <c r="V47" t="s">
        <v>1088</v>
      </c>
      <c r="W47" t="s">
        <v>1089</v>
      </c>
      <c r="X47" t="s">
        <v>1090</v>
      </c>
      <c r="Y47" t="s">
        <v>1091</v>
      </c>
      <c r="Z47" t="s">
        <v>1092</v>
      </c>
      <c r="AA47" t="s">
        <v>74</v>
      </c>
      <c r="AB47" t="s">
        <v>74</v>
      </c>
      <c r="AC47" t="s">
        <v>74</v>
      </c>
      <c r="AD47" t="s">
        <v>74</v>
      </c>
      <c r="AE47" t="s">
        <v>74</v>
      </c>
      <c r="AF47" t="s">
        <v>74</v>
      </c>
      <c r="AG47">
        <v>64</v>
      </c>
      <c r="AH47">
        <v>0</v>
      </c>
      <c r="AI47">
        <v>0</v>
      </c>
      <c r="AJ47">
        <v>1</v>
      </c>
      <c r="AK47">
        <v>4</v>
      </c>
      <c r="AL47" t="s">
        <v>1093</v>
      </c>
      <c r="AM47" t="s">
        <v>1094</v>
      </c>
      <c r="AN47" t="s">
        <v>1095</v>
      </c>
      <c r="AO47" t="s">
        <v>1096</v>
      </c>
      <c r="AP47" t="s">
        <v>1097</v>
      </c>
      <c r="AQ47" t="s">
        <v>74</v>
      </c>
      <c r="AR47" t="s">
        <v>1098</v>
      </c>
      <c r="AS47" t="s">
        <v>1099</v>
      </c>
      <c r="AT47" t="s">
        <v>74</v>
      </c>
      <c r="AU47">
        <v>2019</v>
      </c>
      <c r="AV47">
        <v>168</v>
      </c>
      <c r="AW47" t="s">
        <v>1100</v>
      </c>
      <c r="AX47" t="s">
        <v>74</v>
      </c>
      <c r="AY47" t="s">
        <v>74</v>
      </c>
      <c r="AZ47" t="s">
        <v>74</v>
      </c>
      <c r="BA47" t="s">
        <v>74</v>
      </c>
      <c r="BB47">
        <v>293</v>
      </c>
      <c r="BC47">
        <v>330</v>
      </c>
      <c r="BD47" t="s">
        <v>74</v>
      </c>
      <c r="BE47" t="s">
        <v>74</v>
      </c>
      <c r="BF47" t="s">
        <v>74</v>
      </c>
      <c r="BG47" t="s">
        <v>74</v>
      </c>
      <c r="BH47" t="s">
        <v>74</v>
      </c>
      <c r="BI47">
        <v>38</v>
      </c>
      <c r="BJ47" t="s">
        <v>237</v>
      </c>
      <c r="BK47" t="s">
        <v>98</v>
      </c>
      <c r="BL47" t="s">
        <v>237</v>
      </c>
      <c r="BM47" t="s">
        <v>1101</v>
      </c>
      <c r="BN47" t="s">
        <v>74</v>
      </c>
      <c r="BO47" t="s">
        <v>74</v>
      </c>
      <c r="BP47" t="s">
        <v>74</v>
      </c>
      <c r="BQ47" t="s">
        <v>74</v>
      </c>
      <c r="BR47" t="s">
        <v>100</v>
      </c>
      <c r="BS47" t="s">
        <v>1102</v>
      </c>
      <c r="BT47" t="str">
        <f>HYPERLINK("https%3A%2F%2Fwww.webofscience.com%2Fwos%2Fwoscc%2Ffull-record%2FWOS:000542032500001","View Full Record in Web of Science")</f>
        <v>View Full Record in Web of Science</v>
      </c>
    </row>
    <row r="48" spans="1:72" x14ac:dyDescent="0.25">
      <c r="A48" t="s">
        <v>72</v>
      </c>
      <c r="B48" t="s">
        <v>1103</v>
      </c>
      <c r="C48" t="s">
        <v>74</v>
      </c>
      <c r="D48" t="s">
        <v>74</v>
      </c>
      <c r="E48" t="s">
        <v>74</v>
      </c>
      <c r="F48" t="s">
        <v>1104</v>
      </c>
      <c r="G48" t="s">
        <v>74</v>
      </c>
      <c r="H48" t="s">
        <v>74</v>
      </c>
      <c r="I48" t="s">
        <v>1105</v>
      </c>
      <c r="J48" t="s">
        <v>1106</v>
      </c>
      <c r="K48" t="s">
        <v>74</v>
      </c>
      <c r="L48" t="s">
        <v>74</v>
      </c>
      <c r="M48" t="s">
        <v>78</v>
      </c>
      <c r="N48" t="s">
        <v>169</v>
      </c>
      <c r="O48" t="s">
        <v>74</v>
      </c>
      <c r="P48" t="s">
        <v>74</v>
      </c>
      <c r="Q48" t="s">
        <v>74</v>
      </c>
      <c r="R48" t="s">
        <v>74</v>
      </c>
      <c r="S48" t="s">
        <v>74</v>
      </c>
      <c r="T48" t="s">
        <v>1107</v>
      </c>
      <c r="U48" t="s">
        <v>1108</v>
      </c>
      <c r="V48" t="s">
        <v>1109</v>
      </c>
      <c r="W48" t="s">
        <v>1110</v>
      </c>
      <c r="X48" t="s">
        <v>875</v>
      </c>
      <c r="Y48" t="s">
        <v>1111</v>
      </c>
      <c r="Z48" t="s">
        <v>1112</v>
      </c>
      <c r="AA48" t="s">
        <v>1113</v>
      </c>
      <c r="AB48" t="s">
        <v>1114</v>
      </c>
      <c r="AC48" t="s">
        <v>1115</v>
      </c>
      <c r="AD48" t="s">
        <v>1116</v>
      </c>
      <c r="AE48" t="s">
        <v>1117</v>
      </c>
      <c r="AF48" t="s">
        <v>74</v>
      </c>
      <c r="AG48">
        <v>50</v>
      </c>
      <c r="AH48">
        <v>2</v>
      </c>
      <c r="AI48">
        <v>2</v>
      </c>
      <c r="AJ48">
        <v>3</v>
      </c>
      <c r="AK48">
        <v>30</v>
      </c>
      <c r="AL48" t="s">
        <v>1118</v>
      </c>
      <c r="AM48" t="s">
        <v>1119</v>
      </c>
      <c r="AN48" t="s">
        <v>1120</v>
      </c>
      <c r="AO48" t="s">
        <v>1121</v>
      </c>
      <c r="AP48" t="s">
        <v>1122</v>
      </c>
      <c r="AQ48" t="s">
        <v>74</v>
      </c>
      <c r="AR48" t="s">
        <v>1106</v>
      </c>
      <c r="AS48" t="s">
        <v>1123</v>
      </c>
      <c r="AT48" t="s">
        <v>1124</v>
      </c>
      <c r="AU48">
        <v>2018</v>
      </c>
      <c r="AV48">
        <v>26</v>
      </c>
      <c r="AW48">
        <v>5</v>
      </c>
      <c r="AX48" t="s">
        <v>74</v>
      </c>
      <c r="AY48" t="s">
        <v>74</v>
      </c>
      <c r="AZ48" t="s">
        <v>74</v>
      </c>
      <c r="BA48" t="s">
        <v>74</v>
      </c>
      <c r="BB48">
        <v>484</v>
      </c>
      <c r="BC48">
        <v>504</v>
      </c>
      <c r="BD48" t="s">
        <v>74</v>
      </c>
      <c r="BE48" t="s">
        <v>1125</v>
      </c>
      <c r="BF48" t="str">
        <f>HYPERLINK("http://dx.doi.org/10.1177/1103308817738847","http://dx.doi.org/10.1177/1103308817738847")</f>
        <v>http://dx.doi.org/10.1177/1103308817738847</v>
      </c>
      <c r="BG48" t="s">
        <v>74</v>
      </c>
      <c r="BH48" t="s">
        <v>74</v>
      </c>
      <c r="BI48">
        <v>21</v>
      </c>
      <c r="BJ48" t="s">
        <v>1126</v>
      </c>
      <c r="BK48" t="s">
        <v>123</v>
      </c>
      <c r="BL48" t="s">
        <v>1127</v>
      </c>
      <c r="BM48" t="s">
        <v>1128</v>
      </c>
      <c r="BN48" t="s">
        <v>74</v>
      </c>
      <c r="BO48" t="s">
        <v>74</v>
      </c>
      <c r="BP48" t="s">
        <v>74</v>
      </c>
      <c r="BQ48" t="s">
        <v>74</v>
      </c>
      <c r="BR48" t="s">
        <v>100</v>
      </c>
      <c r="BS48" t="s">
        <v>1129</v>
      </c>
      <c r="BT48" t="str">
        <f>HYPERLINK("https%3A%2F%2Fwww.webofscience.com%2Fwos%2Fwoscc%2Ffull-record%2FWOS:000441988800004","View Full Record in Web of Science")</f>
        <v>View Full Record in Web of Science</v>
      </c>
    </row>
    <row r="49" spans="1:72" x14ac:dyDescent="0.25">
      <c r="A49" t="s">
        <v>72</v>
      </c>
      <c r="B49" t="s">
        <v>1130</v>
      </c>
      <c r="C49" t="s">
        <v>74</v>
      </c>
      <c r="D49" t="s">
        <v>74</v>
      </c>
      <c r="E49" t="s">
        <v>74</v>
      </c>
      <c r="F49" t="s">
        <v>1131</v>
      </c>
      <c r="G49" t="s">
        <v>74</v>
      </c>
      <c r="H49" t="s">
        <v>74</v>
      </c>
      <c r="I49" t="s">
        <v>1132</v>
      </c>
      <c r="J49" t="s">
        <v>1133</v>
      </c>
      <c r="K49" t="s">
        <v>74</v>
      </c>
      <c r="L49" t="s">
        <v>74</v>
      </c>
      <c r="M49" t="s">
        <v>78</v>
      </c>
      <c r="N49" t="s">
        <v>169</v>
      </c>
      <c r="O49" t="s">
        <v>74</v>
      </c>
      <c r="P49" t="s">
        <v>74</v>
      </c>
      <c r="Q49" t="s">
        <v>74</v>
      </c>
      <c r="R49" t="s">
        <v>74</v>
      </c>
      <c r="S49" t="s">
        <v>74</v>
      </c>
      <c r="T49" t="s">
        <v>1134</v>
      </c>
      <c r="U49" t="s">
        <v>1135</v>
      </c>
      <c r="V49" t="s">
        <v>1136</v>
      </c>
      <c r="W49" t="s">
        <v>1137</v>
      </c>
      <c r="X49" t="s">
        <v>1138</v>
      </c>
      <c r="Y49" t="s">
        <v>1139</v>
      </c>
      <c r="Z49" t="s">
        <v>1140</v>
      </c>
      <c r="AA49" t="s">
        <v>1141</v>
      </c>
      <c r="AB49" t="s">
        <v>1142</v>
      </c>
      <c r="AC49" t="s">
        <v>1143</v>
      </c>
      <c r="AD49" t="s">
        <v>1144</v>
      </c>
      <c r="AE49" t="s">
        <v>1145</v>
      </c>
      <c r="AF49" t="s">
        <v>74</v>
      </c>
      <c r="AG49">
        <v>55</v>
      </c>
      <c r="AH49">
        <v>17</v>
      </c>
      <c r="AI49">
        <v>17</v>
      </c>
      <c r="AJ49">
        <v>0</v>
      </c>
      <c r="AK49">
        <v>14</v>
      </c>
      <c r="AL49" t="s">
        <v>1146</v>
      </c>
      <c r="AM49" t="s">
        <v>1147</v>
      </c>
      <c r="AN49" t="s">
        <v>1148</v>
      </c>
      <c r="AO49" t="s">
        <v>1149</v>
      </c>
      <c r="AP49" t="s">
        <v>1150</v>
      </c>
      <c r="AQ49" t="s">
        <v>74</v>
      </c>
      <c r="AR49" t="s">
        <v>1133</v>
      </c>
      <c r="AS49" t="s">
        <v>1151</v>
      </c>
      <c r="AT49" t="s">
        <v>235</v>
      </c>
      <c r="AU49">
        <v>2018</v>
      </c>
      <c r="AV49">
        <v>21</v>
      </c>
      <c r="AW49">
        <v>7</v>
      </c>
      <c r="AX49" t="s">
        <v>74</v>
      </c>
      <c r="AY49" t="s">
        <v>74</v>
      </c>
      <c r="AZ49" t="s">
        <v>631</v>
      </c>
      <c r="BA49" t="s">
        <v>74</v>
      </c>
      <c r="BB49">
        <v>1146</v>
      </c>
      <c r="BC49">
        <v>1169</v>
      </c>
      <c r="BD49" t="s">
        <v>74</v>
      </c>
      <c r="BE49" t="s">
        <v>1152</v>
      </c>
      <c r="BF49" t="str">
        <f>HYPERLINK("http://dx.doi.org/10.1177/1363460717715032","http://dx.doi.org/10.1177/1363460717715032")</f>
        <v>http://dx.doi.org/10.1177/1363460717715032</v>
      </c>
      <c r="BG49" t="s">
        <v>74</v>
      </c>
      <c r="BH49" t="s">
        <v>74</v>
      </c>
      <c r="BI49">
        <v>24</v>
      </c>
      <c r="BJ49" t="s">
        <v>633</v>
      </c>
      <c r="BK49" t="s">
        <v>123</v>
      </c>
      <c r="BL49" t="s">
        <v>633</v>
      </c>
      <c r="BM49" t="s">
        <v>1153</v>
      </c>
      <c r="BN49" t="s">
        <v>74</v>
      </c>
      <c r="BO49" t="s">
        <v>583</v>
      </c>
      <c r="BP49" t="s">
        <v>74</v>
      </c>
      <c r="BQ49" t="s">
        <v>74</v>
      </c>
      <c r="BR49" t="s">
        <v>100</v>
      </c>
      <c r="BS49" t="s">
        <v>1154</v>
      </c>
      <c r="BT49" t="str">
        <f>HYPERLINK("https%3A%2F%2Fwww.webofscience.com%2Fwos%2Fwoscc%2Ffull-record%2FWOS:000444560500011","View Full Record in Web of Science")</f>
        <v>View Full Record in Web of Science</v>
      </c>
    </row>
    <row r="50" spans="1:72" x14ac:dyDescent="0.25">
      <c r="A50" t="s">
        <v>72</v>
      </c>
      <c r="B50" t="s">
        <v>1155</v>
      </c>
      <c r="C50" t="s">
        <v>74</v>
      </c>
      <c r="D50" t="s">
        <v>74</v>
      </c>
      <c r="E50" t="s">
        <v>74</v>
      </c>
      <c r="F50" t="s">
        <v>1156</v>
      </c>
      <c r="G50" t="s">
        <v>74</v>
      </c>
      <c r="H50" t="s">
        <v>74</v>
      </c>
      <c r="I50" t="s">
        <v>1157</v>
      </c>
      <c r="J50" t="s">
        <v>1158</v>
      </c>
      <c r="K50" t="s">
        <v>74</v>
      </c>
      <c r="L50" t="s">
        <v>74</v>
      </c>
      <c r="M50" t="s">
        <v>78</v>
      </c>
      <c r="N50" t="s">
        <v>169</v>
      </c>
      <c r="O50" t="s">
        <v>74</v>
      </c>
      <c r="P50" t="s">
        <v>74</v>
      </c>
      <c r="Q50" t="s">
        <v>74</v>
      </c>
      <c r="R50" t="s">
        <v>74</v>
      </c>
      <c r="S50" t="s">
        <v>74</v>
      </c>
      <c r="T50" t="s">
        <v>1159</v>
      </c>
      <c r="U50" t="s">
        <v>1160</v>
      </c>
      <c r="V50" t="s">
        <v>1161</v>
      </c>
      <c r="W50" t="s">
        <v>1162</v>
      </c>
      <c r="X50" t="s">
        <v>1163</v>
      </c>
      <c r="Y50" t="s">
        <v>1164</v>
      </c>
      <c r="Z50" t="s">
        <v>1165</v>
      </c>
      <c r="AA50" t="s">
        <v>1166</v>
      </c>
      <c r="AB50" t="s">
        <v>1167</v>
      </c>
      <c r="AC50" t="s">
        <v>1168</v>
      </c>
      <c r="AD50" t="s">
        <v>1169</v>
      </c>
      <c r="AE50" t="s">
        <v>1170</v>
      </c>
      <c r="AF50" t="s">
        <v>74</v>
      </c>
      <c r="AG50">
        <v>74</v>
      </c>
      <c r="AH50">
        <v>4</v>
      </c>
      <c r="AI50">
        <v>4</v>
      </c>
      <c r="AJ50">
        <v>4</v>
      </c>
      <c r="AK50">
        <v>33</v>
      </c>
      <c r="AL50" t="s">
        <v>1171</v>
      </c>
      <c r="AM50" t="s">
        <v>1172</v>
      </c>
      <c r="AN50" t="s">
        <v>1173</v>
      </c>
      <c r="AO50" t="s">
        <v>1174</v>
      </c>
      <c r="AP50" t="s">
        <v>1175</v>
      </c>
      <c r="AQ50" t="s">
        <v>74</v>
      </c>
      <c r="AR50" t="s">
        <v>1176</v>
      </c>
      <c r="AS50" t="s">
        <v>1177</v>
      </c>
      <c r="AT50" t="s">
        <v>74</v>
      </c>
      <c r="AU50">
        <v>2018</v>
      </c>
      <c r="AV50">
        <v>60</v>
      </c>
      <c r="AW50">
        <v>5</v>
      </c>
      <c r="AX50" t="s">
        <v>74</v>
      </c>
      <c r="AY50" t="s">
        <v>74</v>
      </c>
      <c r="AZ50" t="s">
        <v>631</v>
      </c>
      <c r="BA50" t="s">
        <v>74</v>
      </c>
      <c r="BB50">
        <v>473</v>
      </c>
      <c r="BC50">
        <v>489</v>
      </c>
      <c r="BD50" t="s">
        <v>74</v>
      </c>
      <c r="BE50" t="s">
        <v>1178</v>
      </c>
      <c r="BF50" t="str">
        <f>HYPERLINK("http://dx.doi.org/10.1108/ET-12-2017-0207","http://dx.doi.org/10.1108/ET-12-2017-0207")</f>
        <v>http://dx.doi.org/10.1108/ET-12-2017-0207</v>
      </c>
      <c r="BG50" t="s">
        <v>74</v>
      </c>
      <c r="BH50" t="s">
        <v>74</v>
      </c>
      <c r="BI50">
        <v>17</v>
      </c>
      <c r="BJ50" t="s">
        <v>97</v>
      </c>
      <c r="BK50" t="s">
        <v>123</v>
      </c>
      <c r="BL50" t="s">
        <v>97</v>
      </c>
      <c r="BM50" t="s">
        <v>1179</v>
      </c>
      <c r="BN50" t="s">
        <v>74</v>
      </c>
      <c r="BO50" t="s">
        <v>74</v>
      </c>
      <c r="BP50" t="s">
        <v>74</v>
      </c>
      <c r="BQ50" t="s">
        <v>74</v>
      </c>
      <c r="BR50" t="s">
        <v>100</v>
      </c>
      <c r="BS50" t="s">
        <v>1180</v>
      </c>
      <c r="BT50" t="str">
        <f>HYPERLINK("https%3A%2F%2Fwww.webofscience.com%2Fwos%2Fwoscc%2Ffull-record%2FWOS:000441028000009","View Full Record in Web of Science")</f>
        <v>View Full Record in Web of Science</v>
      </c>
    </row>
    <row r="51" spans="1:72" x14ac:dyDescent="0.25">
      <c r="A51" t="s">
        <v>72</v>
      </c>
      <c r="B51" t="s">
        <v>1103</v>
      </c>
      <c r="C51" t="s">
        <v>74</v>
      </c>
      <c r="D51" t="s">
        <v>74</v>
      </c>
      <c r="E51" t="s">
        <v>74</v>
      </c>
      <c r="F51" t="s">
        <v>1104</v>
      </c>
      <c r="G51" t="s">
        <v>74</v>
      </c>
      <c r="H51" t="s">
        <v>74</v>
      </c>
      <c r="I51" t="s">
        <v>1181</v>
      </c>
      <c r="J51" t="s">
        <v>1182</v>
      </c>
      <c r="K51" t="s">
        <v>74</v>
      </c>
      <c r="L51" t="s">
        <v>74</v>
      </c>
      <c r="M51" t="s">
        <v>78</v>
      </c>
      <c r="N51" t="s">
        <v>169</v>
      </c>
      <c r="O51" t="s">
        <v>74</v>
      </c>
      <c r="P51" t="s">
        <v>74</v>
      </c>
      <c r="Q51" t="s">
        <v>74</v>
      </c>
      <c r="R51" t="s">
        <v>74</v>
      </c>
      <c r="S51" t="s">
        <v>74</v>
      </c>
      <c r="T51" t="s">
        <v>1183</v>
      </c>
      <c r="U51" t="s">
        <v>1184</v>
      </c>
      <c r="V51" t="s">
        <v>1185</v>
      </c>
      <c r="W51" t="s">
        <v>1186</v>
      </c>
      <c r="X51" t="s">
        <v>875</v>
      </c>
      <c r="Y51" t="s">
        <v>1187</v>
      </c>
      <c r="Z51" t="s">
        <v>1112</v>
      </c>
      <c r="AA51" t="s">
        <v>1188</v>
      </c>
      <c r="AB51" t="s">
        <v>1189</v>
      </c>
      <c r="AC51" t="s">
        <v>74</v>
      </c>
      <c r="AD51" t="s">
        <v>74</v>
      </c>
      <c r="AE51" t="s">
        <v>74</v>
      </c>
      <c r="AF51" t="s">
        <v>74</v>
      </c>
      <c r="AG51">
        <v>58</v>
      </c>
      <c r="AH51">
        <v>3</v>
      </c>
      <c r="AI51">
        <v>3</v>
      </c>
      <c r="AJ51">
        <v>0</v>
      </c>
      <c r="AK51">
        <v>16</v>
      </c>
      <c r="AL51" t="s">
        <v>87</v>
      </c>
      <c r="AM51" t="s">
        <v>88</v>
      </c>
      <c r="AN51" t="s">
        <v>89</v>
      </c>
      <c r="AO51" t="s">
        <v>1190</v>
      </c>
      <c r="AP51" t="s">
        <v>1191</v>
      </c>
      <c r="AQ51" t="s">
        <v>74</v>
      </c>
      <c r="AR51" t="s">
        <v>1192</v>
      </c>
      <c r="AS51" t="s">
        <v>1193</v>
      </c>
      <c r="AT51" t="s">
        <v>74</v>
      </c>
      <c r="AU51">
        <v>2018</v>
      </c>
      <c r="AV51">
        <v>29</v>
      </c>
      <c r="AW51">
        <v>2</v>
      </c>
      <c r="AX51" t="s">
        <v>74</v>
      </c>
      <c r="AY51" t="s">
        <v>74</v>
      </c>
      <c r="AZ51" t="s">
        <v>74</v>
      </c>
      <c r="BA51" t="s">
        <v>74</v>
      </c>
      <c r="BB51">
        <v>204</v>
      </c>
      <c r="BC51">
        <v>224</v>
      </c>
      <c r="BD51" t="s">
        <v>74</v>
      </c>
      <c r="BE51" t="s">
        <v>1194</v>
      </c>
      <c r="BF51" t="str">
        <f>HYPERLINK("http://dx.doi.org/10.1080/09243453.2017.1400444","http://dx.doi.org/10.1080/09243453.2017.1400444")</f>
        <v>http://dx.doi.org/10.1080/09243453.2017.1400444</v>
      </c>
      <c r="BG51" t="s">
        <v>74</v>
      </c>
      <c r="BH51" t="s">
        <v>74</v>
      </c>
      <c r="BI51">
        <v>21</v>
      </c>
      <c r="BJ51" t="s">
        <v>97</v>
      </c>
      <c r="BK51" t="s">
        <v>123</v>
      </c>
      <c r="BL51" t="s">
        <v>97</v>
      </c>
      <c r="BM51" t="s">
        <v>1195</v>
      </c>
      <c r="BN51" t="s">
        <v>74</v>
      </c>
      <c r="BO51" t="s">
        <v>74</v>
      </c>
      <c r="BP51" t="s">
        <v>74</v>
      </c>
      <c r="BQ51" t="s">
        <v>74</v>
      </c>
      <c r="BR51" t="s">
        <v>100</v>
      </c>
      <c r="BS51" t="s">
        <v>1196</v>
      </c>
      <c r="BT51" t="str">
        <f>HYPERLINK("https%3A%2F%2Fwww.webofscience.com%2Fwos%2Fwoscc%2Ffull-record%2FWOS:000432559800002","View Full Record in Web of Science")</f>
        <v>View Full Record in Web of Science</v>
      </c>
    </row>
    <row r="52" spans="1:72" x14ac:dyDescent="0.25">
      <c r="A52" t="s">
        <v>72</v>
      </c>
      <c r="B52" t="s">
        <v>1197</v>
      </c>
      <c r="C52" t="s">
        <v>74</v>
      </c>
      <c r="D52" t="s">
        <v>74</v>
      </c>
      <c r="E52" t="s">
        <v>74</v>
      </c>
      <c r="F52" t="s">
        <v>1198</v>
      </c>
      <c r="G52" t="s">
        <v>74</v>
      </c>
      <c r="H52" t="s">
        <v>74</v>
      </c>
      <c r="I52" t="s">
        <v>1199</v>
      </c>
      <c r="J52" t="s">
        <v>270</v>
      </c>
      <c r="K52" t="s">
        <v>74</v>
      </c>
      <c r="L52" t="s">
        <v>74</v>
      </c>
      <c r="M52" t="s">
        <v>78</v>
      </c>
      <c r="N52" t="s">
        <v>169</v>
      </c>
      <c r="O52" t="s">
        <v>74</v>
      </c>
      <c r="P52" t="s">
        <v>74</v>
      </c>
      <c r="Q52" t="s">
        <v>74</v>
      </c>
      <c r="R52" t="s">
        <v>74</v>
      </c>
      <c r="S52" t="s">
        <v>74</v>
      </c>
      <c r="T52" t="s">
        <v>1200</v>
      </c>
      <c r="U52" t="s">
        <v>1201</v>
      </c>
      <c r="V52" t="s">
        <v>1202</v>
      </c>
      <c r="W52" t="s">
        <v>1203</v>
      </c>
      <c r="X52" t="s">
        <v>1204</v>
      </c>
      <c r="Y52" t="s">
        <v>1205</v>
      </c>
      <c r="Z52" t="s">
        <v>1206</v>
      </c>
      <c r="AA52" t="s">
        <v>1207</v>
      </c>
      <c r="AB52" t="s">
        <v>1208</v>
      </c>
      <c r="AC52" t="s">
        <v>1209</v>
      </c>
      <c r="AD52" t="s">
        <v>1210</v>
      </c>
      <c r="AE52" t="s">
        <v>1211</v>
      </c>
      <c r="AF52" t="s">
        <v>74</v>
      </c>
      <c r="AG52">
        <v>43</v>
      </c>
      <c r="AH52">
        <v>7</v>
      </c>
      <c r="AI52">
        <v>7</v>
      </c>
      <c r="AJ52">
        <v>1</v>
      </c>
      <c r="AK52">
        <v>19</v>
      </c>
      <c r="AL52" t="s">
        <v>87</v>
      </c>
      <c r="AM52" t="s">
        <v>88</v>
      </c>
      <c r="AN52" t="s">
        <v>89</v>
      </c>
      <c r="AO52" t="s">
        <v>283</v>
      </c>
      <c r="AP52" t="s">
        <v>284</v>
      </c>
      <c r="AQ52" t="s">
        <v>74</v>
      </c>
      <c r="AR52" t="s">
        <v>285</v>
      </c>
      <c r="AS52" t="s">
        <v>286</v>
      </c>
      <c r="AT52" t="s">
        <v>74</v>
      </c>
      <c r="AU52">
        <v>2018</v>
      </c>
      <c r="AV52">
        <v>15</v>
      </c>
      <c r="AW52">
        <v>3</v>
      </c>
      <c r="AX52" t="s">
        <v>74</v>
      </c>
      <c r="AY52" t="s">
        <v>74</v>
      </c>
      <c r="AZ52" t="s">
        <v>631</v>
      </c>
      <c r="BA52" t="s">
        <v>74</v>
      </c>
      <c r="BB52">
        <v>270</v>
      </c>
      <c r="BC52">
        <v>283</v>
      </c>
      <c r="BD52" t="s">
        <v>74</v>
      </c>
      <c r="BE52" t="s">
        <v>1212</v>
      </c>
      <c r="BF52" t="str">
        <f>HYPERLINK("http://dx.doi.org/10.1080/17405629.2017.1391087","http://dx.doi.org/10.1080/17405629.2017.1391087")</f>
        <v>http://dx.doi.org/10.1080/17405629.2017.1391087</v>
      </c>
      <c r="BG52" t="s">
        <v>74</v>
      </c>
      <c r="BH52" t="s">
        <v>74</v>
      </c>
      <c r="BI52">
        <v>14</v>
      </c>
      <c r="BJ52" t="s">
        <v>289</v>
      </c>
      <c r="BK52" t="s">
        <v>123</v>
      </c>
      <c r="BL52" t="s">
        <v>290</v>
      </c>
      <c r="BM52" t="s">
        <v>1213</v>
      </c>
      <c r="BN52" t="s">
        <v>74</v>
      </c>
      <c r="BO52" t="s">
        <v>1214</v>
      </c>
      <c r="BP52" t="s">
        <v>74</v>
      </c>
      <c r="BQ52" t="s">
        <v>74</v>
      </c>
      <c r="BR52" t="s">
        <v>100</v>
      </c>
      <c r="BS52" t="s">
        <v>1215</v>
      </c>
      <c r="BT52" t="str">
        <f>HYPERLINK("https%3A%2F%2Fwww.webofscience.com%2Fwos%2Fwoscc%2Ffull-record%2FWOS:000428153300003","View Full Record in Web of Science")</f>
        <v>View Full Record in Web of Science</v>
      </c>
    </row>
    <row r="53" spans="1:72" x14ac:dyDescent="0.25">
      <c r="A53" t="s">
        <v>72</v>
      </c>
      <c r="B53" t="s">
        <v>1216</v>
      </c>
      <c r="C53" t="s">
        <v>74</v>
      </c>
      <c r="D53" t="s">
        <v>74</v>
      </c>
      <c r="E53" t="s">
        <v>74</v>
      </c>
      <c r="F53" t="s">
        <v>1217</v>
      </c>
      <c r="G53" t="s">
        <v>74</v>
      </c>
      <c r="H53" t="s">
        <v>74</v>
      </c>
      <c r="I53" t="s">
        <v>1218</v>
      </c>
      <c r="J53" t="s">
        <v>1219</v>
      </c>
      <c r="K53" t="s">
        <v>74</v>
      </c>
      <c r="L53" t="s">
        <v>74</v>
      </c>
      <c r="M53" t="s">
        <v>326</v>
      </c>
      <c r="N53" t="s">
        <v>169</v>
      </c>
      <c r="O53" t="s">
        <v>74</v>
      </c>
      <c r="P53" t="s">
        <v>74</v>
      </c>
      <c r="Q53" t="s">
        <v>74</v>
      </c>
      <c r="R53" t="s">
        <v>74</v>
      </c>
      <c r="S53" t="s">
        <v>74</v>
      </c>
      <c r="T53" t="s">
        <v>1220</v>
      </c>
      <c r="U53" t="s">
        <v>74</v>
      </c>
      <c r="V53" t="s">
        <v>1221</v>
      </c>
      <c r="W53" t="s">
        <v>1222</v>
      </c>
      <c r="X53" t="s">
        <v>1223</v>
      </c>
      <c r="Y53" t="s">
        <v>1224</v>
      </c>
      <c r="Z53" t="s">
        <v>1225</v>
      </c>
      <c r="AA53" t="s">
        <v>1226</v>
      </c>
      <c r="AB53" t="s">
        <v>1227</v>
      </c>
      <c r="AC53" t="s">
        <v>1228</v>
      </c>
      <c r="AD53" t="s">
        <v>1229</v>
      </c>
      <c r="AE53" t="s">
        <v>1230</v>
      </c>
      <c r="AF53" t="s">
        <v>74</v>
      </c>
      <c r="AG53">
        <v>13</v>
      </c>
      <c r="AH53">
        <v>10</v>
      </c>
      <c r="AI53">
        <v>10</v>
      </c>
      <c r="AJ53">
        <v>2</v>
      </c>
      <c r="AK53">
        <v>13</v>
      </c>
      <c r="AL53" t="s">
        <v>333</v>
      </c>
      <c r="AM53" t="s">
        <v>334</v>
      </c>
      <c r="AN53" t="s">
        <v>335</v>
      </c>
      <c r="AO53" t="s">
        <v>1231</v>
      </c>
      <c r="AP53" t="s">
        <v>1232</v>
      </c>
      <c r="AQ53" t="s">
        <v>74</v>
      </c>
      <c r="AR53" t="s">
        <v>1233</v>
      </c>
      <c r="AS53" t="s">
        <v>1234</v>
      </c>
      <c r="AT53" t="s">
        <v>74</v>
      </c>
      <c r="AU53">
        <v>2018</v>
      </c>
      <c r="AV53">
        <v>18</v>
      </c>
      <c r="AW53">
        <v>1</v>
      </c>
      <c r="AX53" t="s">
        <v>74</v>
      </c>
      <c r="AY53" t="s">
        <v>74</v>
      </c>
      <c r="AZ53" t="s">
        <v>74</v>
      </c>
      <c r="BA53" t="s">
        <v>74</v>
      </c>
      <c r="BB53">
        <v>131</v>
      </c>
      <c r="BC53">
        <v>155</v>
      </c>
      <c r="BD53" t="s">
        <v>74</v>
      </c>
      <c r="BE53" t="s">
        <v>1235</v>
      </c>
      <c r="BF53" t="str">
        <f>HYPERLINK("http://dx.doi.org/10.22363/2313-2272-2018-18-1-131-155","http://dx.doi.org/10.22363/2313-2272-2018-18-1-131-155")</f>
        <v>http://dx.doi.org/10.22363/2313-2272-2018-18-1-131-155</v>
      </c>
      <c r="BG53" t="s">
        <v>74</v>
      </c>
      <c r="BH53" t="s">
        <v>74</v>
      </c>
      <c r="BI53">
        <v>25</v>
      </c>
      <c r="BJ53" t="s">
        <v>633</v>
      </c>
      <c r="BK53" t="s">
        <v>98</v>
      </c>
      <c r="BL53" t="s">
        <v>633</v>
      </c>
      <c r="BM53" t="s">
        <v>1236</v>
      </c>
      <c r="BN53" t="s">
        <v>74</v>
      </c>
      <c r="BO53" t="s">
        <v>320</v>
      </c>
      <c r="BP53" t="s">
        <v>74</v>
      </c>
      <c r="BQ53" t="s">
        <v>74</v>
      </c>
      <c r="BR53" t="s">
        <v>100</v>
      </c>
      <c r="BS53" t="s">
        <v>1237</v>
      </c>
      <c r="BT53" t="str">
        <f>HYPERLINK("https%3A%2F%2Fwww.webofscience.com%2Fwos%2Fwoscc%2Ffull-record%2FWOS:000450067900010","View Full Record in Web of Science")</f>
        <v>View Full Record in Web of Science</v>
      </c>
    </row>
    <row r="54" spans="1:72" x14ac:dyDescent="0.25">
      <c r="A54" t="s">
        <v>72</v>
      </c>
      <c r="B54" t="s">
        <v>1238</v>
      </c>
      <c r="C54" t="s">
        <v>74</v>
      </c>
      <c r="D54" t="s">
        <v>74</v>
      </c>
      <c r="E54" t="s">
        <v>74</v>
      </c>
      <c r="F54" t="s">
        <v>1239</v>
      </c>
      <c r="G54" t="s">
        <v>74</v>
      </c>
      <c r="H54" t="s">
        <v>74</v>
      </c>
      <c r="I54" t="s">
        <v>1240</v>
      </c>
      <c r="J54" t="s">
        <v>1241</v>
      </c>
      <c r="K54" t="s">
        <v>74</v>
      </c>
      <c r="L54" t="s">
        <v>74</v>
      </c>
      <c r="M54" t="s">
        <v>78</v>
      </c>
      <c r="N54" t="s">
        <v>169</v>
      </c>
      <c r="O54" t="s">
        <v>74</v>
      </c>
      <c r="P54" t="s">
        <v>74</v>
      </c>
      <c r="Q54" t="s">
        <v>74</v>
      </c>
      <c r="R54" t="s">
        <v>74</v>
      </c>
      <c r="S54" t="s">
        <v>74</v>
      </c>
      <c r="T54" t="s">
        <v>1242</v>
      </c>
      <c r="U54" t="s">
        <v>1243</v>
      </c>
      <c r="V54" t="s">
        <v>1244</v>
      </c>
      <c r="W54" t="s">
        <v>1245</v>
      </c>
      <c r="X54" t="s">
        <v>74</v>
      </c>
      <c r="Y54" t="s">
        <v>1246</v>
      </c>
      <c r="Z54" t="s">
        <v>1247</v>
      </c>
      <c r="AA54" t="s">
        <v>74</v>
      </c>
      <c r="AB54" t="s">
        <v>74</v>
      </c>
      <c r="AC54" t="s">
        <v>74</v>
      </c>
      <c r="AD54" t="s">
        <v>74</v>
      </c>
      <c r="AE54" t="s">
        <v>74</v>
      </c>
      <c r="AF54" t="s">
        <v>74</v>
      </c>
      <c r="AG54">
        <v>90</v>
      </c>
      <c r="AH54">
        <v>1</v>
      </c>
      <c r="AI54">
        <v>1</v>
      </c>
      <c r="AJ54">
        <v>1</v>
      </c>
      <c r="AK54">
        <v>3</v>
      </c>
      <c r="AL54" t="s">
        <v>1248</v>
      </c>
      <c r="AM54" t="s">
        <v>1249</v>
      </c>
      <c r="AN54" t="s">
        <v>1250</v>
      </c>
      <c r="AO54" t="s">
        <v>1251</v>
      </c>
      <c r="AP54" t="s">
        <v>74</v>
      </c>
      <c r="AQ54" t="s">
        <v>74</v>
      </c>
      <c r="AR54" t="s">
        <v>1252</v>
      </c>
      <c r="AS54" t="s">
        <v>1253</v>
      </c>
      <c r="AT54" t="s">
        <v>74</v>
      </c>
      <c r="AU54">
        <v>2018</v>
      </c>
      <c r="AV54">
        <v>40</v>
      </c>
      <c r="AW54">
        <v>3</v>
      </c>
      <c r="AX54" t="s">
        <v>74</v>
      </c>
      <c r="AY54" t="s">
        <v>74</v>
      </c>
      <c r="AZ54" t="s">
        <v>74</v>
      </c>
      <c r="BA54" t="s">
        <v>74</v>
      </c>
      <c r="BB54">
        <v>73</v>
      </c>
      <c r="BC54">
        <v>88</v>
      </c>
      <c r="BD54" t="s">
        <v>74</v>
      </c>
      <c r="BE54" t="s">
        <v>74</v>
      </c>
      <c r="BF54" t="s">
        <v>74</v>
      </c>
      <c r="BG54" t="s">
        <v>74</v>
      </c>
      <c r="BH54" t="s">
        <v>74</v>
      </c>
      <c r="BI54">
        <v>16</v>
      </c>
      <c r="BJ54" t="s">
        <v>418</v>
      </c>
      <c r="BK54" t="s">
        <v>123</v>
      </c>
      <c r="BL54" t="s">
        <v>419</v>
      </c>
      <c r="BM54" t="s">
        <v>1254</v>
      </c>
      <c r="BN54" t="s">
        <v>74</v>
      </c>
      <c r="BO54" t="s">
        <v>74</v>
      </c>
      <c r="BP54" t="s">
        <v>74</v>
      </c>
      <c r="BQ54" t="s">
        <v>74</v>
      </c>
      <c r="BR54" t="s">
        <v>100</v>
      </c>
      <c r="BS54" t="s">
        <v>1255</v>
      </c>
      <c r="BT54" t="str">
        <f>HYPERLINK("https%3A%2F%2Fwww.webofscience.com%2Fwos%2Fwoscc%2Ffull-record%2FWOS:000452224500008","View Full Record in Web of Science")</f>
        <v>View Full Record in Web of Science</v>
      </c>
    </row>
    <row r="55" spans="1:72" x14ac:dyDescent="0.25">
      <c r="A55" t="s">
        <v>72</v>
      </c>
      <c r="B55" t="s">
        <v>1256</v>
      </c>
      <c r="C55" t="s">
        <v>74</v>
      </c>
      <c r="D55" t="s">
        <v>74</v>
      </c>
      <c r="E55" t="s">
        <v>74</v>
      </c>
      <c r="F55" t="s">
        <v>1257</v>
      </c>
      <c r="G55" t="s">
        <v>74</v>
      </c>
      <c r="H55" t="s">
        <v>74</v>
      </c>
      <c r="I55" t="s">
        <v>1258</v>
      </c>
      <c r="J55" t="s">
        <v>1259</v>
      </c>
      <c r="K55" t="s">
        <v>74</v>
      </c>
      <c r="L55" t="s">
        <v>74</v>
      </c>
      <c r="M55" t="s">
        <v>78</v>
      </c>
      <c r="N55" t="s">
        <v>169</v>
      </c>
      <c r="O55" t="s">
        <v>74</v>
      </c>
      <c r="P55" t="s">
        <v>74</v>
      </c>
      <c r="Q55" t="s">
        <v>74</v>
      </c>
      <c r="R55" t="s">
        <v>74</v>
      </c>
      <c r="S55" t="s">
        <v>74</v>
      </c>
      <c r="T55" t="s">
        <v>1260</v>
      </c>
      <c r="U55" t="s">
        <v>1261</v>
      </c>
      <c r="V55" t="s">
        <v>1262</v>
      </c>
      <c r="W55" t="s">
        <v>1263</v>
      </c>
      <c r="X55" t="s">
        <v>1264</v>
      </c>
      <c r="Y55" t="s">
        <v>1265</v>
      </c>
      <c r="Z55" t="s">
        <v>1266</v>
      </c>
      <c r="AA55" t="s">
        <v>1267</v>
      </c>
      <c r="AB55" t="s">
        <v>1268</v>
      </c>
      <c r="AC55" t="s">
        <v>1269</v>
      </c>
      <c r="AD55" t="s">
        <v>1270</v>
      </c>
      <c r="AE55" t="s">
        <v>1271</v>
      </c>
      <c r="AF55" t="s">
        <v>74</v>
      </c>
      <c r="AG55">
        <v>64</v>
      </c>
      <c r="AH55">
        <v>3</v>
      </c>
      <c r="AI55">
        <v>3</v>
      </c>
      <c r="AJ55">
        <v>0</v>
      </c>
      <c r="AK55">
        <v>19</v>
      </c>
      <c r="AL55" t="s">
        <v>1146</v>
      </c>
      <c r="AM55" t="s">
        <v>1147</v>
      </c>
      <c r="AN55" t="s">
        <v>1148</v>
      </c>
      <c r="AO55" t="s">
        <v>1272</v>
      </c>
      <c r="AP55" t="s">
        <v>1273</v>
      </c>
      <c r="AQ55" t="s">
        <v>74</v>
      </c>
      <c r="AR55" t="s">
        <v>1274</v>
      </c>
      <c r="AS55" t="s">
        <v>1275</v>
      </c>
      <c r="AT55" t="s">
        <v>235</v>
      </c>
      <c r="AU55">
        <v>2017</v>
      </c>
      <c r="AV55">
        <v>49</v>
      </c>
      <c r="AW55">
        <v>7</v>
      </c>
      <c r="AX55" t="s">
        <v>74</v>
      </c>
      <c r="AY55" t="s">
        <v>74</v>
      </c>
      <c r="AZ55" t="s">
        <v>74</v>
      </c>
      <c r="BA55" t="s">
        <v>74</v>
      </c>
      <c r="BB55">
        <v>879</v>
      </c>
      <c r="BC55">
        <v>901</v>
      </c>
      <c r="BD55" t="s">
        <v>74</v>
      </c>
      <c r="BE55" t="s">
        <v>1276</v>
      </c>
      <c r="BF55" t="str">
        <f>HYPERLINK("http://dx.doi.org/10.1177/0044118X16637883","http://dx.doi.org/10.1177/0044118X16637883")</f>
        <v>http://dx.doi.org/10.1177/0044118X16637883</v>
      </c>
      <c r="BG55" t="s">
        <v>74</v>
      </c>
      <c r="BH55" t="s">
        <v>74</v>
      </c>
      <c r="BI55">
        <v>23</v>
      </c>
      <c r="BJ55" t="s">
        <v>1277</v>
      </c>
      <c r="BK55" t="s">
        <v>123</v>
      </c>
      <c r="BL55" t="s">
        <v>1278</v>
      </c>
      <c r="BM55" t="s">
        <v>1279</v>
      </c>
      <c r="BN55" t="s">
        <v>74</v>
      </c>
      <c r="BO55" t="s">
        <v>1280</v>
      </c>
      <c r="BP55" t="s">
        <v>74</v>
      </c>
      <c r="BQ55" t="s">
        <v>74</v>
      </c>
      <c r="BR55" t="s">
        <v>100</v>
      </c>
      <c r="BS55" t="s">
        <v>1281</v>
      </c>
      <c r="BT55" t="str">
        <f>HYPERLINK("https%3A%2F%2Fwww.webofscience.com%2Fwos%2Fwoscc%2Ffull-record%2FWOS:000408883400002","View Full Record in Web of Science")</f>
        <v>View Full Record in Web of Science</v>
      </c>
    </row>
    <row r="56" spans="1:72" x14ac:dyDescent="0.25">
      <c r="A56" t="s">
        <v>72</v>
      </c>
      <c r="B56" t="s">
        <v>1103</v>
      </c>
      <c r="C56" t="s">
        <v>74</v>
      </c>
      <c r="D56" t="s">
        <v>74</v>
      </c>
      <c r="E56" t="s">
        <v>74</v>
      </c>
      <c r="F56" t="s">
        <v>1104</v>
      </c>
      <c r="G56" t="s">
        <v>74</v>
      </c>
      <c r="H56" t="s">
        <v>74</v>
      </c>
      <c r="I56" t="s">
        <v>1282</v>
      </c>
      <c r="J56" t="s">
        <v>1283</v>
      </c>
      <c r="K56" t="s">
        <v>74</v>
      </c>
      <c r="L56" t="s">
        <v>74</v>
      </c>
      <c r="M56" t="s">
        <v>78</v>
      </c>
      <c r="N56" t="s">
        <v>169</v>
      </c>
      <c r="O56" t="s">
        <v>74</v>
      </c>
      <c r="P56" t="s">
        <v>74</v>
      </c>
      <c r="Q56" t="s">
        <v>74</v>
      </c>
      <c r="R56" t="s">
        <v>74</v>
      </c>
      <c r="S56" t="s">
        <v>74</v>
      </c>
      <c r="T56" t="s">
        <v>1284</v>
      </c>
      <c r="U56" t="s">
        <v>1285</v>
      </c>
      <c r="V56" t="s">
        <v>1286</v>
      </c>
      <c r="W56" t="s">
        <v>1287</v>
      </c>
      <c r="X56" t="s">
        <v>875</v>
      </c>
      <c r="Y56" t="s">
        <v>1288</v>
      </c>
      <c r="Z56" t="s">
        <v>1289</v>
      </c>
      <c r="AA56" t="s">
        <v>1113</v>
      </c>
      <c r="AB56" t="s">
        <v>1114</v>
      </c>
      <c r="AC56" t="s">
        <v>1115</v>
      </c>
      <c r="AD56" t="s">
        <v>1116</v>
      </c>
      <c r="AE56" t="s">
        <v>1117</v>
      </c>
      <c r="AF56" t="s">
        <v>74</v>
      </c>
      <c r="AG56">
        <v>47</v>
      </c>
      <c r="AH56">
        <v>10</v>
      </c>
      <c r="AI56">
        <v>10</v>
      </c>
      <c r="AJ56">
        <v>0</v>
      </c>
      <c r="AK56">
        <v>26</v>
      </c>
      <c r="AL56" t="s">
        <v>1118</v>
      </c>
      <c r="AM56" t="s">
        <v>1119</v>
      </c>
      <c r="AN56" t="s">
        <v>1120</v>
      </c>
      <c r="AO56" t="s">
        <v>1290</v>
      </c>
      <c r="AP56" t="s">
        <v>1291</v>
      </c>
      <c r="AQ56" t="s">
        <v>74</v>
      </c>
      <c r="AR56" t="s">
        <v>1292</v>
      </c>
      <c r="AS56" t="s">
        <v>1293</v>
      </c>
      <c r="AT56" t="s">
        <v>209</v>
      </c>
      <c r="AU56">
        <v>2017</v>
      </c>
      <c r="AV56">
        <v>65</v>
      </c>
      <c r="AW56" t="s">
        <v>74</v>
      </c>
      <c r="AX56" t="s">
        <v>74</v>
      </c>
      <c r="AY56">
        <v>1</v>
      </c>
      <c r="AZ56" t="s">
        <v>74</v>
      </c>
      <c r="BA56" t="s">
        <v>74</v>
      </c>
      <c r="BB56">
        <v>43</v>
      </c>
      <c r="BC56">
        <v>63</v>
      </c>
      <c r="BD56" t="s">
        <v>74</v>
      </c>
      <c r="BE56" t="s">
        <v>1294</v>
      </c>
      <c r="BF56" t="str">
        <f>HYPERLINK("http://dx.doi.org/10.1177/0032321716644614","http://dx.doi.org/10.1177/0032321716644614")</f>
        <v>http://dx.doi.org/10.1177/0032321716644614</v>
      </c>
      <c r="BG56" t="s">
        <v>74</v>
      </c>
      <c r="BH56" t="s">
        <v>74</v>
      </c>
      <c r="BI56">
        <v>21</v>
      </c>
      <c r="BJ56" t="s">
        <v>1295</v>
      </c>
      <c r="BK56" t="s">
        <v>123</v>
      </c>
      <c r="BL56" t="s">
        <v>1296</v>
      </c>
      <c r="BM56" t="s">
        <v>1297</v>
      </c>
      <c r="BN56" t="s">
        <v>74</v>
      </c>
      <c r="BO56" t="s">
        <v>1298</v>
      </c>
      <c r="BP56" t="s">
        <v>74</v>
      </c>
      <c r="BQ56" t="s">
        <v>74</v>
      </c>
      <c r="BR56" t="s">
        <v>100</v>
      </c>
      <c r="BS56" t="s">
        <v>1299</v>
      </c>
      <c r="BT56" t="str">
        <f>HYPERLINK("https%3A%2F%2Fwww.webofscience.com%2Fwos%2Fwoscc%2Ffull-record%2FWOS:000400187300004","View Full Record in Web of Science")</f>
        <v>View Full Record in Web of Science</v>
      </c>
    </row>
    <row r="57" spans="1:72" x14ac:dyDescent="0.25">
      <c r="A57" t="s">
        <v>72</v>
      </c>
      <c r="B57" t="s">
        <v>1300</v>
      </c>
      <c r="C57" t="s">
        <v>74</v>
      </c>
      <c r="D57" t="s">
        <v>74</v>
      </c>
      <c r="E57" t="s">
        <v>74</v>
      </c>
      <c r="F57" t="s">
        <v>1301</v>
      </c>
      <c r="G57" t="s">
        <v>74</v>
      </c>
      <c r="H57" t="s">
        <v>74</v>
      </c>
      <c r="I57" t="s">
        <v>1302</v>
      </c>
      <c r="J57" t="s">
        <v>1303</v>
      </c>
      <c r="K57" t="s">
        <v>74</v>
      </c>
      <c r="L57" t="s">
        <v>74</v>
      </c>
      <c r="M57" t="s">
        <v>78</v>
      </c>
      <c r="N57" t="s">
        <v>169</v>
      </c>
      <c r="O57" t="s">
        <v>74</v>
      </c>
      <c r="P57" t="s">
        <v>74</v>
      </c>
      <c r="Q57" t="s">
        <v>74</v>
      </c>
      <c r="R57" t="s">
        <v>74</v>
      </c>
      <c r="S57" t="s">
        <v>74</v>
      </c>
      <c r="T57" t="s">
        <v>1304</v>
      </c>
      <c r="U57" t="s">
        <v>1305</v>
      </c>
      <c r="V57" t="s">
        <v>1306</v>
      </c>
      <c r="W57" t="s">
        <v>1307</v>
      </c>
      <c r="X57" t="s">
        <v>1308</v>
      </c>
      <c r="Y57" t="s">
        <v>1309</v>
      </c>
      <c r="Z57" t="s">
        <v>1310</v>
      </c>
      <c r="AA57" t="s">
        <v>1311</v>
      </c>
      <c r="AB57" t="s">
        <v>1312</v>
      </c>
      <c r="AC57" t="s">
        <v>1313</v>
      </c>
      <c r="AD57" t="s">
        <v>1314</v>
      </c>
      <c r="AE57" t="s">
        <v>1315</v>
      </c>
      <c r="AF57" t="s">
        <v>74</v>
      </c>
      <c r="AG57">
        <v>37</v>
      </c>
      <c r="AH57">
        <v>1</v>
      </c>
      <c r="AI57">
        <v>1</v>
      </c>
      <c r="AJ57">
        <v>0</v>
      </c>
      <c r="AK57">
        <v>8</v>
      </c>
      <c r="AL57" t="s">
        <v>1316</v>
      </c>
      <c r="AM57" t="s">
        <v>1317</v>
      </c>
      <c r="AN57" t="s">
        <v>1318</v>
      </c>
      <c r="AO57" t="s">
        <v>1319</v>
      </c>
      <c r="AP57" t="s">
        <v>1320</v>
      </c>
      <c r="AQ57" t="s">
        <v>74</v>
      </c>
      <c r="AR57" t="s">
        <v>1321</v>
      </c>
      <c r="AS57" t="s">
        <v>1322</v>
      </c>
      <c r="AT57" t="s">
        <v>74</v>
      </c>
      <c r="AU57">
        <v>2017</v>
      </c>
      <c r="AV57">
        <v>61</v>
      </c>
      <c r="AW57">
        <v>5</v>
      </c>
      <c r="AX57" t="s">
        <v>74</v>
      </c>
      <c r="AY57" t="s">
        <v>74</v>
      </c>
      <c r="AZ57" t="s">
        <v>74</v>
      </c>
      <c r="BA57" t="s">
        <v>74</v>
      </c>
      <c r="BB57">
        <v>433</v>
      </c>
      <c r="BC57">
        <v>447</v>
      </c>
      <c r="BD57" t="s">
        <v>74</v>
      </c>
      <c r="BE57" t="s">
        <v>74</v>
      </c>
      <c r="BF57" t="s">
        <v>74</v>
      </c>
      <c r="BG57" t="s">
        <v>74</v>
      </c>
      <c r="BH57" t="s">
        <v>74</v>
      </c>
      <c r="BI57">
        <v>15</v>
      </c>
      <c r="BJ57" t="s">
        <v>1323</v>
      </c>
      <c r="BK57" t="s">
        <v>123</v>
      </c>
      <c r="BL57" t="s">
        <v>290</v>
      </c>
      <c r="BM57" t="s">
        <v>1324</v>
      </c>
      <c r="BN57" t="s">
        <v>74</v>
      </c>
      <c r="BO57" t="s">
        <v>74</v>
      </c>
      <c r="BP57" t="s">
        <v>74</v>
      </c>
      <c r="BQ57" t="s">
        <v>74</v>
      </c>
      <c r="BR57" t="s">
        <v>100</v>
      </c>
      <c r="BS57" t="s">
        <v>1325</v>
      </c>
      <c r="BT57" t="str">
        <f>HYPERLINK("https%3A%2F%2Fwww.webofscience.com%2Fwos%2Fwoscc%2Ffull-record%2FWOS:000423278200002","View Full Record in Web of Science")</f>
        <v>View Full Record in Web of Science</v>
      </c>
    </row>
    <row r="58" spans="1:72" x14ac:dyDescent="0.25">
      <c r="A58" t="s">
        <v>72</v>
      </c>
      <c r="B58" t="s">
        <v>1326</v>
      </c>
      <c r="C58" t="s">
        <v>74</v>
      </c>
      <c r="D58" t="s">
        <v>74</v>
      </c>
      <c r="E58" t="s">
        <v>74</v>
      </c>
      <c r="F58" t="s">
        <v>1327</v>
      </c>
      <c r="G58" t="s">
        <v>74</v>
      </c>
      <c r="H58" t="s">
        <v>74</v>
      </c>
      <c r="I58" t="s">
        <v>1328</v>
      </c>
      <c r="J58" t="s">
        <v>588</v>
      </c>
      <c r="K58" t="s">
        <v>74</v>
      </c>
      <c r="L58" t="s">
        <v>74</v>
      </c>
      <c r="M58" t="s">
        <v>78</v>
      </c>
      <c r="N58" t="s">
        <v>169</v>
      </c>
      <c r="O58" t="s">
        <v>74</v>
      </c>
      <c r="P58" t="s">
        <v>74</v>
      </c>
      <c r="Q58" t="s">
        <v>74</v>
      </c>
      <c r="R58" t="s">
        <v>74</v>
      </c>
      <c r="S58" t="s">
        <v>74</v>
      </c>
      <c r="T58" t="s">
        <v>74</v>
      </c>
      <c r="U58" t="s">
        <v>1329</v>
      </c>
      <c r="V58" t="s">
        <v>1330</v>
      </c>
      <c r="W58" t="s">
        <v>1331</v>
      </c>
      <c r="X58" t="s">
        <v>1332</v>
      </c>
      <c r="Y58" t="s">
        <v>1333</v>
      </c>
      <c r="Z58" t="s">
        <v>1334</v>
      </c>
      <c r="AA58" t="s">
        <v>1335</v>
      </c>
      <c r="AB58" t="s">
        <v>1336</v>
      </c>
      <c r="AC58" t="s">
        <v>1337</v>
      </c>
      <c r="AD58" t="s">
        <v>1338</v>
      </c>
      <c r="AE58" t="s">
        <v>1339</v>
      </c>
      <c r="AF58" t="s">
        <v>74</v>
      </c>
      <c r="AG58">
        <v>52</v>
      </c>
      <c r="AH58">
        <v>26</v>
      </c>
      <c r="AI58">
        <v>26</v>
      </c>
      <c r="AJ58">
        <v>0</v>
      </c>
      <c r="AK58">
        <v>46</v>
      </c>
      <c r="AL58" t="s">
        <v>599</v>
      </c>
      <c r="AM58" t="s">
        <v>600</v>
      </c>
      <c r="AN58" t="s">
        <v>601</v>
      </c>
      <c r="AO58" t="s">
        <v>602</v>
      </c>
      <c r="AP58" t="s">
        <v>74</v>
      </c>
      <c r="AQ58" t="s">
        <v>74</v>
      </c>
      <c r="AR58" t="s">
        <v>588</v>
      </c>
      <c r="AS58" t="s">
        <v>603</v>
      </c>
      <c r="AT58" t="s">
        <v>1340</v>
      </c>
      <c r="AU58">
        <v>2016</v>
      </c>
      <c r="AV58">
        <v>11</v>
      </c>
      <c r="AW58">
        <v>4</v>
      </c>
      <c r="AX58" t="s">
        <v>74</v>
      </c>
      <c r="AY58" t="s">
        <v>74</v>
      </c>
      <c r="AZ58" t="s">
        <v>74</v>
      </c>
      <c r="BA58" t="s">
        <v>74</v>
      </c>
      <c r="BB58" t="s">
        <v>74</v>
      </c>
      <c r="BC58" t="s">
        <v>74</v>
      </c>
      <c r="BD58" t="s">
        <v>1341</v>
      </c>
      <c r="BE58" t="s">
        <v>1342</v>
      </c>
      <c r="BF58" t="str">
        <f>HYPERLINK("http://dx.doi.org/10.1371/journal.pone.0153276","http://dx.doi.org/10.1371/journal.pone.0153276")</f>
        <v>http://dx.doi.org/10.1371/journal.pone.0153276</v>
      </c>
      <c r="BG58" t="s">
        <v>74</v>
      </c>
      <c r="BH58" t="s">
        <v>74</v>
      </c>
      <c r="BI58">
        <v>13</v>
      </c>
      <c r="BJ58" t="s">
        <v>607</v>
      </c>
      <c r="BK58" t="s">
        <v>608</v>
      </c>
      <c r="BL58" t="s">
        <v>609</v>
      </c>
      <c r="BM58" t="s">
        <v>1343</v>
      </c>
      <c r="BN58">
        <v>27073841</v>
      </c>
      <c r="BO58" t="s">
        <v>1080</v>
      </c>
      <c r="BP58" t="s">
        <v>74</v>
      </c>
      <c r="BQ58" t="s">
        <v>74</v>
      </c>
      <c r="BR58" t="s">
        <v>100</v>
      </c>
      <c r="BS58" t="s">
        <v>1344</v>
      </c>
      <c r="BT58" t="str">
        <f>HYPERLINK("https%3A%2F%2Fwww.webofscience.com%2Fwos%2Fwoscc%2Ffull-record%2FWOS:000374131200070","View Full Record in Web of Science")</f>
        <v>View Full Record in Web of Science</v>
      </c>
    </row>
    <row r="59" spans="1:72" x14ac:dyDescent="0.25">
      <c r="A59" t="s">
        <v>72</v>
      </c>
      <c r="B59" t="s">
        <v>1345</v>
      </c>
      <c r="C59" t="s">
        <v>74</v>
      </c>
      <c r="D59" t="s">
        <v>74</v>
      </c>
      <c r="E59" t="s">
        <v>74</v>
      </c>
      <c r="F59" t="s">
        <v>1346</v>
      </c>
      <c r="G59" t="s">
        <v>74</v>
      </c>
      <c r="H59" t="s">
        <v>74</v>
      </c>
      <c r="I59" t="s">
        <v>1347</v>
      </c>
      <c r="J59" t="s">
        <v>1348</v>
      </c>
      <c r="K59" t="s">
        <v>74</v>
      </c>
      <c r="L59" t="s">
        <v>74</v>
      </c>
      <c r="M59" t="s">
        <v>1349</v>
      </c>
      <c r="N59" t="s">
        <v>169</v>
      </c>
      <c r="O59" t="s">
        <v>74</v>
      </c>
      <c r="P59" t="s">
        <v>74</v>
      </c>
      <c r="Q59" t="s">
        <v>74</v>
      </c>
      <c r="R59" t="s">
        <v>74</v>
      </c>
      <c r="S59" t="s">
        <v>74</v>
      </c>
      <c r="T59" t="s">
        <v>1350</v>
      </c>
      <c r="U59" t="s">
        <v>74</v>
      </c>
      <c r="V59" t="s">
        <v>1351</v>
      </c>
      <c r="W59" t="s">
        <v>1352</v>
      </c>
      <c r="X59" t="s">
        <v>74</v>
      </c>
      <c r="Y59" t="s">
        <v>1353</v>
      </c>
      <c r="Z59" t="s">
        <v>1354</v>
      </c>
      <c r="AA59" t="s">
        <v>74</v>
      </c>
      <c r="AB59" t="s">
        <v>74</v>
      </c>
      <c r="AC59" t="s">
        <v>74</v>
      </c>
      <c r="AD59" t="s">
        <v>74</v>
      </c>
      <c r="AE59" t="s">
        <v>74</v>
      </c>
      <c r="AF59" t="s">
        <v>74</v>
      </c>
      <c r="AG59">
        <v>15</v>
      </c>
      <c r="AH59">
        <v>0</v>
      </c>
      <c r="AI59">
        <v>0</v>
      </c>
      <c r="AJ59">
        <v>0</v>
      </c>
      <c r="AK59">
        <v>3</v>
      </c>
      <c r="AL59" t="s">
        <v>1355</v>
      </c>
      <c r="AM59" t="s">
        <v>310</v>
      </c>
      <c r="AN59" t="s">
        <v>1356</v>
      </c>
      <c r="AO59" t="s">
        <v>1357</v>
      </c>
      <c r="AP59" t="s">
        <v>74</v>
      </c>
      <c r="AQ59" t="s">
        <v>74</v>
      </c>
      <c r="AR59" t="s">
        <v>1358</v>
      </c>
      <c r="AS59" t="s">
        <v>1359</v>
      </c>
      <c r="AT59" t="s">
        <v>1360</v>
      </c>
      <c r="AU59">
        <v>2016</v>
      </c>
      <c r="AV59">
        <v>18</v>
      </c>
      <c r="AW59">
        <v>1</v>
      </c>
      <c r="AX59" t="s">
        <v>74</v>
      </c>
      <c r="AY59" t="s">
        <v>74</v>
      </c>
      <c r="AZ59" t="s">
        <v>74</v>
      </c>
      <c r="BA59" t="s">
        <v>74</v>
      </c>
      <c r="BB59">
        <v>115</v>
      </c>
      <c r="BC59">
        <v>133</v>
      </c>
      <c r="BD59" t="s">
        <v>74</v>
      </c>
      <c r="BE59" t="s">
        <v>1361</v>
      </c>
      <c r="BF59" t="str">
        <f>HYPERLINK("http://dx.doi.org/10.5507/sth.2016.008","http://dx.doi.org/10.5507/sth.2016.008")</f>
        <v>http://dx.doi.org/10.5507/sth.2016.008</v>
      </c>
      <c r="BG59" t="s">
        <v>74</v>
      </c>
      <c r="BH59" t="s">
        <v>74</v>
      </c>
      <c r="BI59">
        <v>19</v>
      </c>
      <c r="BJ59" t="s">
        <v>1362</v>
      </c>
      <c r="BK59" t="s">
        <v>487</v>
      </c>
      <c r="BL59" t="s">
        <v>1362</v>
      </c>
      <c r="BM59" t="s">
        <v>1363</v>
      </c>
      <c r="BN59" t="s">
        <v>74</v>
      </c>
      <c r="BO59" t="s">
        <v>320</v>
      </c>
      <c r="BP59" t="s">
        <v>74</v>
      </c>
      <c r="BQ59" t="s">
        <v>74</v>
      </c>
      <c r="BR59" t="s">
        <v>100</v>
      </c>
      <c r="BS59" t="s">
        <v>1364</v>
      </c>
      <c r="BT59" t="str">
        <f>HYPERLINK("https%3A%2F%2Fwww.webofscience.com%2Fwos%2Fwoscc%2Ffull-record%2FWOS:000374511100008","View Full Record in Web of Science")</f>
        <v>View Full Record in Web of Science</v>
      </c>
    </row>
    <row r="60" spans="1:72" x14ac:dyDescent="0.25">
      <c r="A60" t="s">
        <v>72</v>
      </c>
      <c r="B60" t="s">
        <v>1365</v>
      </c>
      <c r="C60" t="s">
        <v>74</v>
      </c>
      <c r="D60" t="s">
        <v>74</v>
      </c>
      <c r="E60" t="s">
        <v>74</v>
      </c>
      <c r="F60" t="s">
        <v>1366</v>
      </c>
      <c r="G60" t="s">
        <v>74</v>
      </c>
      <c r="H60" t="s">
        <v>74</v>
      </c>
      <c r="I60" t="s">
        <v>1367</v>
      </c>
      <c r="J60" t="s">
        <v>1368</v>
      </c>
      <c r="K60" t="s">
        <v>74</v>
      </c>
      <c r="L60" t="s">
        <v>74</v>
      </c>
      <c r="M60" t="s">
        <v>78</v>
      </c>
      <c r="N60" t="s">
        <v>169</v>
      </c>
      <c r="O60" t="s">
        <v>74</v>
      </c>
      <c r="P60" t="s">
        <v>74</v>
      </c>
      <c r="Q60" t="s">
        <v>74</v>
      </c>
      <c r="R60" t="s">
        <v>74</v>
      </c>
      <c r="S60" t="s">
        <v>74</v>
      </c>
      <c r="T60" t="s">
        <v>1369</v>
      </c>
      <c r="U60" t="s">
        <v>1370</v>
      </c>
      <c r="V60" t="s">
        <v>1371</v>
      </c>
      <c r="W60" t="s">
        <v>1372</v>
      </c>
      <c r="X60" t="s">
        <v>1264</v>
      </c>
      <c r="Y60" t="s">
        <v>1265</v>
      </c>
      <c r="Z60" t="s">
        <v>1373</v>
      </c>
      <c r="AA60" t="s">
        <v>1374</v>
      </c>
      <c r="AB60" t="s">
        <v>1375</v>
      </c>
      <c r="AC60" t="s">
        <v>1376</v>
      </c>
      <c r="AD60" t="s">
        <v>1377</v>
      </c>
      <c r="AE60" t="s">
        <v>1378</v>
      </c>
      <c r="AF60" t="s">
        <v>74</v>
      </c>
      <c r="AG60">
        <v>72</v>
      </c>
      <c r="AH60">
        <v>2</v>
      </c>
      <c r="AI60">
        <v>2</v>
      </c>
      <c r="AJ60">
        <v>0</v>
      </c>
      <c r="AK60">
        <v>30</v>
      </c>
      <c r="AL60" t="s">
        <v>87</v>
      </c>
      <c r="AM60" t="s">
        <v>88</v>
      </c>
      <c r="AN60" t="s">
        <v>89</v>
      </c>
      <c r="AO60" t="s">
        <v>1379</v>
      </c>
      <c r="AP60" t="s">
        <v>1380</v>
      </c>
      <c r="AQ60" t="s">
        <v>74</v>
      </c>
      <c r="AR60" t="s">
        <v>1381</v>
      </c>
      <c r="AS60" t="s">
        <v>1382</v>
      </c>
      <c r="AT60" t="s">
        <v>1383</v>
      </c>
      <c r="AU60">
        <v>2015</v>
      </c>
      <c r="AV60">
        <v>41</v>
      </c>
      <c r="AW60">
        <v>13</v>
      </c>
      <c r="AX60" t="s">
        <v>74</v>
      </c>
      <c r="AY60" t="s">
        <v>74</v>
      </c>
      <c r="AZ60" t="s">
        <v>74</v>
      </c>
      <c r="BA60" t="s">
        <v>74</v>
      </c>
      <c r="BB60">
        <v>2173</v>
      </c>
      <c r="BC60">
        <v>2191</v>
      </c>
      <c r="BD60" t="s">
        <v>74</v>
      </c>
      <c r="BE60" t="s">
        <v>1384</v>
      </c>
      <c r="BF60" t="str">
        <f>HYPERLINK("http://dx.doi.org/10.1080/1369183X.2015.1049590","http://dx.doi.org/10.1080/1369183X.2015.1049590")</f>
        <v>http://dx.doi.org/10.1080/1369183X.2015.1049590</v>
      </c>
      <c r="BG60" t="s">
        <v>74</v>
      </c>
      <c r="BH60" t="s">
        <v>74</v>
      </c>
      <c r="BI60">
        <v>19</v>
      </c>
      <c r="BJ60" t="s">
        <v>1385</v>
      </c>
      <c r="BK60" t="s">
        <v>123</v>
      </c>
      <c r="BL60" t="s">
        <v>1385</v>
      </c>
      <c r="BM60" t="s">
        <v>1386</v>
      </c>
      <c r="BN60" t="s">
        <v>74</v>
      </c>
      <c r="BO60" t="s">
        <v>1280</v>
      </c>
      <c r="BP60" t="s">
        <v>74</v>
      </c>
      <c r="BQ60" t="s">
        <v>74</v>
      </c>
      <c r="BR60" t="s">
        <v>100</v>
      </c>
      <c r="BS60" t="s">
        <v>1387</v>
      </c>
      <c r="BT60" t="str">
        <f>HYPERLINK("https%3A%2F%2Fwww.webofscience.com%2Fwos%2Fwoscc%2Ffull-record%2FWOS:000361951100006","View Full Record in Web of Science")</f>
        <v>View Full Record in Web of Science</v>
      </c>
    </row>
    <row r="61" spans="1:72" x14ac:dyDescent="0.25">
      <c r="A61" t="s">
        <v>72</v>
      </c>
      <c r="B61" t="s">
        <v>1388</v>
      </c>
      <c r="C61" t="s">
        <v>74</v>
      </c>
      <c r="D61" t="s">
        <v>74</v>
      </c>
      <c r="E61" t="s">
        <v>74</v>
      </c>
      <c r="F61" t="s">
        <v>1389</v>
      </c>
      <c r="G61" t="s">
        <v>74</v>
      </c>
      <c r="H61" t="s">
        <v>74</v>
      </c>
      <c r="I61" t="s">
        <v>1390</v>
      </c>
      <c r="J61" t="s">
        <v>1391</v>
      </c>
      <c r="K61" t="s">
        <v>74</v>
      </c>
      <c r="L61" t="s">
        <v>74</v>
      </c>
      <c r="M61" t="s">
        <v>78</v>
      </c>
      <c r="N61" t="s">
        <v>169</v>
      </c>
      <c r="O61" t="s">
        <v>74</v>
      </c>
      <c r="P61" t="s">
        <v>74</v>
      </c>
      <c r="Q61" t="s">
        <v>74</v>
      </c>
      <c r="R61" t="s">
        <v>74</v>
      </c>
      <c r="S61" t="s">
        <v>74</v>
      </c>
      <c r="T61" t="s">
        <v>1392</v>
      </c>
      <c r="U61" t="s">
        <v>1393</v>
      </c>
      <c r="V61" t="s">
        <v>1394</v>
      </c>
      <c r="W61" t="s">
        <v>1395</v>
      </c>
      <c r="X61" t="s">
        <v>1264</v>
      </c>
      <c r="Y61" t="s">
        <v>1265</v>
      </c>
      <c r="Z61" t="s">
        <v>1266</v>
      </c>
      <c r="AA61" t="s">
        <v>1396</v>
      </c>
      <c r="AB61" t="s">
        <v>1397</v>
      </c>
      <c r="AC61" t="s">
        <v>1398</v>
      </c>
      <c r="AD61" t="s">
        <v>1399</v>
      </c>
      <c r="AE61" t="s">
        <v>1400</v>
      </c>
      <c r="AF61" t="s">
        <v>74</v>
      </c>
      <c r="AG61">
        <v>59</v>
      </c>
      <c r="AH61">
        <v>4</v>
      </c>
      <c r="AI61">
        <v>5</v>
      </c>
      <c r="AJ61">
        <v>2</v>
      </c>
      <c r="AK61">
        <v>38</v>
      </c>
      <c r="AL61" t="s">
        <v>1118</v>
      </c>
      <c r="AM61" t="s">
        <v>1119</v>
      </c>
      <c r="AN61" t="s">
        <v>1120</v>
      </c>
      <c r="AO61" t="s">
        <v>1401</v>
      </c>
      <c r="AP61" t="s">
        <v>1402</v>
      </c>
      <c r="AQ61" t="s">
        <v>74</v>
      </c>
      <c r="AR61" t="s">
        <v>1403</v>
      </c>
      <c r="AS61" t="s">
        <v>1404</v>
      </c>
      <c r="AT61" t="s">
        <v>1405</v>
      </c>
      <c r="AU61">
        <v>2015</v>
      </c>
      <c r="AV61">
        <v>30</v>
      </c>
      <c r="AW61">
        <v>3</v>
      </c>
      <c r="AX61" t="s">
        <v>74</v>
      </c>
      <c r="AY61" t="s">
        <v>74</v>
      </c>
      <c r="AZ61" t="s">
        <v>74</v>
      </c>
      <c r="BA61" t="s">
        <v>74</v>
      </c>
      <c r="BB61">
        <v>285</v>
      </c>
      <c r="BC61">
        <v>300</v>
      </c>
      <c r="BD61" t="s">
        <v>74</v>
      </c>
      <c r="BE61" t="s">
        <v>1406</v>
      </c>
      <c r="BF61" t="str">
        <f>HYPERLINK("http://dx.doi.org/10.1177/0267323115577306","http://dx.doi.org/10.1177/0267323115577306")</f>
        <v>http://dx.doi.org/10.1177/0267323115577306</v>
      </c>
      <c r="BG61" t="s">
        <v>74</v>
      </c>
      <c r="BH61" t="s">
        <v>74</v>
      </c>
      <c r="BI61">
        <v>16</v>
      </c>
      <c r="BJ61" t="s">
        <v>122</v>
      </c>
      <c r="BK61" t="s">
        <v>123</v>
      </c>
      <c r="BL61" t="s">
        <v>122</v>
      </c>
      <c r="BM61" t="s">
        <v>1407</v>
      </c>
      <c r="BN61" t="s">
        <v>74</v>
      </c>
      <c r="BO61" t="s">
        <v>1280</v>
      </c>
      <c r="BP61" t="s">
        <v>74</v>
      </c>
      <c r="BQ61" t="s">
        <v>74</v>
      </c>
      <c r="BR61" t="s">
        <v>100</v>
      </c>
      <c r="BS61" t="s">
        <v>1408</v>
      </c>
      <c r="BT61" t="str">
        <f>HYPERLINK("https%3A%2F%2Fwww.webofscience.com%2Fwos%2Fwoscc%2Ffull-record%2FWOS:000356226600003","View Full Record in Web of Science")</f>
        <v>View Full Record in Web of Science</v>
      </c>
    </row>
    <row r="62" spans="1:72" x14ac:dyDescent="0.25">
      <c r="A62" t="s">
        <v>72</v>
      </c>
      <c r="B62" t="s">
        <v>1409</v>
      </c>
      <c r="C62" t="s">
        <v>74</v>
      </c>
      <c r="D62" t="s">
        <v>74</v>
      </c>
      <c r="E62" t="s">
        <v>74</v>
      </c>
      <c r="F62" t="s">
        <v>1410</v>
      </c>
      <c r="G62" t="s">
        <v>74</v>
      </c>
      <c r="H62" t="s">
        <v>74</v>
      </c>
      <c r="I62" t="s">
        <v>1411</v>
      </c>
      <c r="J62" t="s">
        <v>1412</v>
      </c>
      <c r="K62" t="s">
        <v>74</v>
      </c>
      <c r="L62" t="s">
        <v>74</v>
      </c>
      <c r="M62" t="s">
        <v>78</v>
      </c>
      <c r="N62" t="s">
        <v>169</v>
      </c>
      <c r="O62" t="s">
        <v>74</v>
      </c>
      <c r="P62" t="s">
        <v>74</v>
      </c>
      <c r="Q62" t="s">
        <v>74</v>
      </c>
      <c r="R62" t="s">
        <v>74</v>
      </c>
      <c r="S62" t="s">
        <v>74</v>
      </c>
      <c r="T62" t="s">
        <v>1413</v>
      </c>
      <c r="U62" t="s">
        <v>74</v>
      </c>
      <c r="V62" t="s">
        <v>1414</v>
      </c>
      <c r="W62" t="s">
        <v>1415</v>
      </c>
      <c r="X62" t="s">
        <v>110</v>
      </c>
      <c r="Y62" t="s">
        <v>1416</v>
      </c>
      <c r="Z62" t="s">
        <v>74</v>
      </c>
      <c r="AA62" t="s">
        <v>74</v>
      </c>
      <c r="AB62" t="s">
        <v>1417</v>
      </c>
      <c r="AC62" t="s">
        <v>74</v>
      </c>
      <c r="AD62" t="s">
        <v>74</v>
      </c>
      <c r="AE62" t="s">
        <v>74</v>
      </c>
      <c r="AF62" t="s">
        <v>74</v>
      </c>
      <c r="AG62">
        <v>19</v>
      </c>
      <c r="AH62">
        <v>3</v>
      </c>
      <c r="AI62">
        <v>3</v>
      </c>
      <c r="AJ62">
        <v>0</v>
      </c>
      <c r="AK62">
        <v>10</v>
      </c>
      <c r="AL62" t="s">
        <v>1146</v>
      </c>
      <c r="AM62" t="s">
        <v>1147</v>
      </c>
      <c r="AN62" t="s">
        <v>1148</v>
      </c>
      <c r="AO62" t="s">
        <v>1418</v>
      </c>
      <c r="AP62" t="s">
        <v>1419</v>
      </c>
      <c r="AQ62" t="s">
        <v>74</v>
      </c>
      <c r="AR62" t="s">
        <v>1420</v>
      </c>
      <c r="AS62" t="s">
        <v>1421</v>
      </c>
      <c r="AT62" t="s">
        <v>416</v>
      </c>
      <c r="AU62">
        <v>2015</v>
      </c>
      <c r="AV62">
        <v>29</v>
      </c>
      <c r="AW62">
        <v>1</v>
      </c>
      <c r="AX62" t="s">
        <v>74</v>
      </c>
      <c r="AY62" t="s">
        <v>74</v>
      </c>
      <c r="AZ62" t="s">
        <v>74</v>
      </c>
      <c r="BA62" t="s">
        <v>74</v>
      </c>
      <c r="BB62">
        <v>147</v>
      </c>
      <c r="BC62">
        <v>167</v>
      </c>
      <c r="BD62" t="s">
        <v>74</v>
      </c>
      <c r="BE62" t="s">
        <v>1422</v>
      </c>
      <c r="BF62" t="str">
        <f>HYPERLINK("http://dx.doi.org/10.1177/0888325414559049","http://dx.doi.org/10.1177/0888325414559049")</f>
        <v>http://dx.doi.org/10.1177/0888325414559049</v>
      </c>
      <c r="BG62" t="s">
        <v>74</v>
      </c>
      <c r="BH62" t="s">
        <v>74</v>
      </c>
      <c r="BI62">
        <v>21</v>
      </c>
      <c r="BJ62" t="s">
        <v>1423</v>
      </c>
      <c r="BK62" t="s">
        <v>123</v>
      </c>
      <c r="BL62" t="s">
        <v>1424</v>
      </c>
      <c r="BM62" t="s">
        <v>1425</v>
      </c>
      <c r="BN62" t="s">
        <v>74</v>
      </c>
      <c r="BO62" t="s">
        <v>74</v>
      </c>
      <c r="BP62" t="s">
        <v>74</v>
      </c>
      <c r="BQ62" t="s">
        <v>74</v>
      </c>
      <c r="BR62" t="s">
        <v>100</v>
      </c>
      <c r="BS62" t="s">
        <v>1426</v>
      </c>
      <c r="BT62" t="str">
        <f>HYPERLINK("https%3A%2F%2Fwww.webofscience.com%2Fwos%2Fwoscc%2Ffull-record%2FWOS:000351241900010","View Full Record in Web of Science")</f>
        <v>View Full Record in Web of Science</v>
      </c>
    </row>
    <row r="63" spans="1:72" x14ac:dyDescent="0.25">
      <c r="A63" t="s">
        <v>72</v>
      </c>
      <c r="B63" t="s">
        <v>913</v>
      </c>
      <c r="C63" t="s">
        <v>74</v>
      </c>
      <c r="D63" t="s">
        <v>74</v>
      </c>
      <c r="E63" t="s">
        <v>74</v>
      </c>
      <c r="F63" t="s">
        <v>914</v>
      </c>
      <c r="G63" t="s">
        <v>74</v>
      </c>
      <c r="H63" t="s">
        <v>74</v>
      </c>
      <c r="I63" t="s">
        <v>1427</v>
      </c>
      <c r="J63" t="s">
        <v>1005</v>
      </c>
      <c r="K63" t="s">
        <v>74</v>
      </c>
      <c r="L63" t="s">
        <v>74</v>
      </c>
      <c r="M63" t="s">
        <v>78</v>
      </c>
      <c r="N63" t="s">
        <v>169</v>
      </c>
      <c r="O63" t="s">
        <v>74</v>
      </c>
      <c r="P63" t="s">
        <v>74</v>
      </c>
      <c r="Q63" t="s">
        <v>74</v>
      </c>
      <c r="R63" t="s">
        <v>74</v>
      </c>
      <c r="S63" t="s">
        <v>74</v>
      </c>
      <c r="T63" t="s">
        <v>1428</v>
      </c>
      <c r="U63" t="s">
        <v>74</v>
      </c>
      <c r="V63" t="s">
        <v>1429</v>
      </c>
      <c r="W63" t="s">
        <v>1430</v>
      </c>
      <c r="X63" t="s">
        <v>920</v>
      </c>
      <c r="Y63" t="s">
        <v>1431</v>
      </c>
      <c r="Z63" t="s">
        <v>922</v>
      </c>
      <c r="AA63" t="s">
        <v>74</v>
      </c>
      <c r="AB63" t="s">
        <v>923</v>
      </c>
      <c r="AC63" t="s">
        <v>74</v>
      </c>
      <c r="AD63" t="s">
        <v>74</v>
      </c>
      <c r="AE63" t="s">
        <v>74</v>
      </c>
      <c r="AF63" t="s">
        <v>74</v>
      </c>
      <c r="AG63">
        <v>32</v>
      </c>
      <c r="AH63">
        <v>2</v>
      </c>
      <c r="AI63">
        <v>2</v>
      </c>
      <c r="AJ63">
        <v>0</v>
      </c>
      <c r="AK63">
        <v>8</v>
      </c>
      <c r="AL63" t="s">
        <v>1014</v>
      </c>
      <c r="AM63" t="s">
        <v>1015</v>
      </c>
      <c r="AN63" t="s">
        <v>1016</v>
      </c>
      <c r="AO63" t="s">
        <v>1017</v>
      </c>
      <c r="AP63" t="s">
        <v>1018</v>
      </c>
      <c r="AQ63" t="s">
        <v>74</v>
      </c>
      <c r="AR63" t="s">
        <v>1019</v>
      </c>
      <c r="AS63" t="s">
        <v>1020</v>
      </c>
      <c r="AT63" t="s">
        <v>74</v>
      </c>
      <c r="AU63">
        <v>2015</v>
      </c>
      <c r="AV63">
        <v>10</v>
      </c>
      <c r="AW63">
        <v>2</v>
      </c>
      <c r="AX63" t="s">
        <v>74</v>
      </c>
      <c r="AY63" t="s">
        <v>74</v>
      </c>
      <c r="AZ63" t="s">
        <v>74</v>
      </c>
      <c r="BA63" t="s">
        <v>74</v>
      </c>
      <c r="BB63">
        <v>9</v>
      </c>
      <c r="BC63">
        <v>22</v>
      </c>
      <c r="BD63" t="s">
        <v>74</v>
      </c>
      <c r="BE63" t="s">
        <v>74</v>
      </c>
      <c r="BF63" t="s">
        <v>74</v>
      </c>
      <c r="BG63" t="s">
        <v>74</v>
      </c>
      <c r="BH63" t="s">
        <v>74</v>
      </c>
      <c r="BI63">
        <v>14</v>
      </c>
      <c r="BJ63" t="s">
        <v>237</v>
      </c>
      <c r="BK63" t="s">
        <v>487</v>
      </c>
      <c r="BL63" t="s">
        <v>237</v>
      </c>
      <c r="BM63" t="s">
        <v>1432</v>
      </c>
      <c r="BN63" t="s">
        <v>74</v>
      </c>
      <c r="BO63" t="s">
        <v>74</v>
      </c>
      <c r="BP63" t="s">
        <v>74</v>
      </c>
      <c r="BQ63" t="s">
        <v>74</v>
      </c>
      <c r="BR63" t="s">
        <v>100</v>
      </c>
      <c r="BS63" t="s">
        <v>1433</v>
      </c>
      <c r="BT63" t="str">
        <f>HYPERLINK("https%3A%2F%2Fwww.webofscience.com%2Fwos%2Fwoscc%2Ffull-record%2FWOS:000370985100001","View Full Record in Web of Science")</f>
        <v>View Full Record in Web of Science</v>
      </c>
    </row>
    <row r="64" spans="1:72" x14ac:dyDescent="0.25">
      <c r="A64" t="s">
        <v>72</v>
      </c>
      <c r="B64" t="s">
        <v>1434</v>
      </c>
      <c r="C64" t="s">
        <v>74</v>
      </c>
      <c r="D64" t="s">
        <v>74</v>
      </c>
      <c r="E64" t="s">
        <v>74</v>
      </c>
      <c r="F64" t="s">
        <v>1435</v>
      </c>
      <c r="G64" t="s">
        <v>74</v>
      </c>
      <c r="H64" t="s">
        <v>74</v>
      </c>
      <c r="I64" t="s">
        <v>1436</v>
      </c>
      <c r="J64" t="s">
        <v>1437</v>
      </c>
      <c r="K64" t="s">
        <v>74</v>
      </c>
      <c r="L64" t="s">
        <v>74</v>
      </c>
      <c r="M64" t="s">
        <v>78</v>
      </c>
      <c r="N64" t="s">
        <v>169</v>
      </c>
      <c r="O64" t="s">
        <v>74</v>
      </c>
      <c r="P64" t="s">
        <v>74</v>
      </c>
      <c r="Q64" t="s">
        <v>74</v>
      </c>
      <c r="R64" t="s">
        <v>74</v>
      </c>
      <c r="S64" t="s">
        <v>74</v>
      </c>
      <c r="T64" t="s">
        <v>1438</v>
      </c>
      <c r="U64" t="s">
        <v>1439</v>
      </c>
      <c r="V64" t="s">
        <v>1440</v>
      </c>
      <c r="W64" t="s">
        <v>1441</v>
      </c>
      <c r="X64" t="s">
        <v>1442</v>
      </c>
      <c r="Y64" t="s">
        <v>1443</v>
      </c>
      <c r="Z64" t="s">
        <v>1444</v>
      </c>
      <c r="AA64" t="s">
        <v>1445</v>
      </c>
      <c r="AB64" t="s">
        <v>1446</v>
      </c>
      <c r="AC64" t="s">
        <v>74</v>
      </c>
      <c r="AD64" t="s">
        <v>74</v>
      </c>
      <c r="AE64" t="s">
        <v>74</v>
      </c>
      <c r="AF64" t="s">
        <v>74</v>
      </c>
      <c r="AG64">
        <v>30</v>
      </c>
      <c r="AH64">
        <v>7</v>
      </c>
      <c r="AI64">
        <v>7</v>
      </c>
      <c r="AJ64">
        <v>0</v>
      </c>
      <c r="AK64">
        <v>9</v>
      </c>
      <c r="AL64" t="s">
        <v>1447</v>
      </c>
      <c r="AM64" t="s">
        <v>1448</v>
      </c>
      <c r="AN64" t="s">
        <v>1449</v>
      </c>
      <c r="AO64" t="s">
        <v>1450</v>
      </c>
      <c r="AP64" t="s">
        <v>1451</v>
      </c>
      <c r="AQ64" t="s">
        <v>74</v>
      </c>
      <c r="AR64" t="s">
        <v>1452</v>
      </c>
      <c r="AS64" t="s">
        <v>1453</v>
      </c>
      <c r="AT64" t="s">
        <v>578</v>
      </c>
      <c r="AU64">
        <v>2014</v>
      </c>
      <c r="AV64">
        <v>39</v>
      </c>
      <c r="AW64">
        <v>3</v>
      </c>
      <c r="AX64" t="s">
        <v>74</v>
      </c>
      <c r="AY64" t="s">
        <v>74</v>
      </c>
      <c r="AZ64" t="s">
        <v>74</v>
      </c>
      <c r="BA64" t="s">
        <v>74</v>
      </c>
      <c r="BB64">
        <v>327</v>
      </c>
      <c r="BC64">
        <v>346</v>
      </c>
      <c r="BD64" t="s">
        <v>74</v>
      </c>
      <c r="BE64" t="s">
        <v>1454</v>
      </c>
      <c r="BF64" t="str">
        <f>HYPERLINK("http://dx.doi.org/10.1515/commun-2014-0115","http://dx.doi.org/10.1515/commun-2014-0115")</f>
        <v>http://dx.doi.org/10.1515/commun-2014-0115</v>
      </c>
      <c r="BG64" t="s">
        <v>74</v>
      </c>
      <c r="BH64" t="s">
        <v>74</v>
      </c>
      <c r="BI64">
        <v>20</v>
      </c>
      <c r="BJ64" t="s">
        <v>122</v>
      </c>
      <c r="BK64" t="s">
        <v>123</v>
      </c>
      <c r="BL64" t="s">
        <v>122</v>
      </c>
      <c r="BM64" t="s">
        <v>1455</v>
      </c>
      <c r="BN64" t="s">
        <v>74</v>
      </c>
      <c r="BO64" t="s">
        <v>74</v>
      </c>
      <c r="BP64" t="s">
        <v>74</v>
      </c>
      <c r="BQ64" t="s">
        <v>74</v>
      </c>
      <c r="BR64" t="s">
        <v>100</v>
      </c>
      <c r="BS64" t="s">
        <v>1456</v>
      </c>
      <c r="BT64" t="str">
        <f>HYPERLINK("https%3A%2F%2Fwww.webofscience.com%2Fwos%2Fwoscc%2Ffull-record%2FWOS:000343316500006","View Full Record in Web of Science")</f>
        <v>View Full Record in Web of Science</v>
      </c>
    </row>
    <row r="65" spans="1:72" x14ac:dyDescent="0.25">
      <c r="A65" t="s">
        <v>72</v>
      </c>
      <c r="B65" t="s">
        <v>1457</v>
      </c>
      <c r="C65" t="s">
        <v>74</v>
      </c>
      <c r="D65" t="s">
        <v>74</v>
      </c>
      <c r="E65" t="s">
        <v>74</v>
      </c>
      <c r="F65" t="s">
        <v>1458</v>
      </c>
      <c r="G65" t="s">
        <v>74</v>
      </c>
      <c r="H65" t="s">
        <v>74</v>
      </c>
      <c r="I65" t="s">
        <v>1459</v>
      </c>
      <c r="J65" t="s">
        <v>470</v>
      </c>
      <c r="K65" t="s">
        <v>74</v>
      </c>
      <c r="L65" t="s">
        <v>74</v>
      </c>
      <c r="M65" t="s">
        <v>78</v>
      </c>
      <c r="N65" t="s">
        <v>169</v>
      </c>
      <c r="O65" t="s">
        <v>74</v>
      </c>
      <c r="P65" t="s">
        <v>74</v>
      </c>
      <c r="Q65" t="s">
        <v>74</v>
      </c>
      <c r="R65" t="s">
        <v>74</v>
      </c>
      <c r="S65" t="s">
        <v>74</v>
      </c>
      <c r="T65" t="s">
        <v>1460</v>
      </c>
      <c r="U65" t="s">
        <v>74</v>
      </c>
      <c r="V65" t="s">
        <v>1461</v>
      </c>
      <c r="W65" t="s">
        <v>1462</v>
      </c>
      <c r="X65" t="s">
        <v>1463</v>
      </c>
      <c r="Y65" t="s">
        <v>1464</v>
      </c>
      <c r="Z65" t="s">
        <v>1465</v>
      </c>
      <c r="AA65" t="s">
        <v>74</v>
      </c>
      <c r="AB65" t="s">
        <v>74</v>
      </c>
      <c r="AC65" t="s">
        <v>74</v>
      </c>
      <c r="AD65" t="s">
        <v>74</v>
      </c>
      <c r="AE65" t="s">
        <v>74</v>
      </c>
      <c r="AF65" t="s">
        <v>74</v>
      </c>
      <c r="AG65">
        <v>29</v>
      </c>
      <c r="AH65">
        <v>0</v>
      </c>
      <c r="AI65">
        <v>0</v>
      </c>
      <c r="AJ65">
        <v>0</v>
      </c>
      <c r="AK65">
        <v>0</v>
      </c>
      <c r="AL65" t="s">
        <v>480</v>
      </c>
      <c r="AM65" t="s">
        <v>481</v>
      </c>
      <c r="AN65" t="s">
        <v>482</v>
      </c>
      <c r="AO65" t="s">
        <v>483</v>
      </c>
      <c r="AP65" t="s">
        <v>74</v>
      </c>
      <c r="AQ65" t="s">
        <v>74</v>
      </c>
      <c r="AR65" t="s">
        <v>484</v>
      </c>
      <c r="AS65" t="s">
        <v>485</v>
      </c>
      <c r="AT65" t="s">
        <v>74</v>
      </c>
      <c r="AU65">
        <v>2014</v>
      </c>
      <c r="AV65">
        <v>62</v>
      </c>
      <c r="AW65" t="s">
        <v>74</v>
      </c>
      <c r="AX65" t="s">
        <v>74</v>
      </c>
      <c r="AY65" t="s">
        <v>1466</v>
      </c>
      <c r="AZ65" t="s">
        <v>74</v>
      </c>
      <c r="BA65" t="s">
        <v>74</v>
      </c>
      <c r="BB65">
        <v>109</v>
      </c>
      <c r="BC65">
        <v>139</v>
      </c>
      <c r="BD65" t="s">
        <v>74</v>
      </c>
      <c r="BE65" t="s">
        <v>74</v>
      </c>
      <c r="BF65" t="s">
        <v>74</v>
      </c>
      <c r="BG65" t="s">
        <v>74</v>
      </c>
      <c r="BH65" t="s">
        <v>74</v>
      </c>
      <c r="BI65">
        <v>31</v>
      </c>
      <c r="BJ65" t="s">
        <v>237</v>
      </c>
      <c r="BK65" t="s">
        <v>487</v>
      </c>
      <c r="BL65" t="s">
        <v>237</v>
      </c>
      <c r="BM65" t="s">
        <v>1467</v>
      </c>
      <c r="BN65" t="s">
        <v>74</v>
      </c>
      <c r="BO65" t="s">
        <v>74</v>
      </c>
      <c r="BP65" t="s">
        <v>74</v>
      </c>
      <c r="BQ65" t="s">
        <v>74</v>
      </c>
      <c r="BR65" t="s">
        <v>100</v>
      </c>
      <c r="BS65" t="s">
        <v>1468</v>
      </c>
      <c r="BT65" t="str">
        <f>HYPERLINK("https%3A%2F%2Fwww.webofscience.com%2Fwos%2Fwoscc%2Ffull-record%2FWOS:000344436300005","View Full Record in Web of Science")</f>
        <v>View Full Record in Web of Science</v>
      </c>
    </row>
    <row r="66" spans="1:72" x14ac:dyDescent="0.25">
      <c r="A66" t="s">
        <v>72</v>
      </c>
      <c r="B66" t="s">
        <v>1469</v>
      </c>
      <c r="C66" t="s">
        <v>74</v>
      </c>
      <c r="D66" t="s">
        <v>74</v>
      </c>
      <c r="E66" t="s">
        <v>74</v>
      </c>
      <c r="F66" t="s">
        <v>1470</v>
      </c>
      <c r="G66" t="s">
        <v>74</v>
      </c>
      <c r="H66" t="s">
        <v>74</v>
      </c>
      <c r="I66" t="s">
        <v>1471</v>
      </c>
      <c r="J66" t="s">
        <v>270</v>
      </c>
      <c r="K66" t="s">
        <v>74</v>
      </c>
      <c r="L66" t="s">
        <v>74</v>
      </c>
      <c r="M66" t="s">
        <v>78</v>
      </c>
      <c r="N66" t="s">
        <v>169</v>
      </c>
      <c r="O66" t="s">
        <v>74</v>
      </c>
      <c r="P66" t="s">
        <v>74</v>
      </c>
      <c r="Q66" t="s">
        <v>74</v>
      </c>
      <c r="R66" t="s">
        <v>74</v>
      </c>
      <c r="S66" t="s">
        <v>74</v>
      </c>
      <c r="T66" t="s">
        <v>1472</v>
      </c>
      <c r="U66" t="s">
        <v>1473</v>
      </c>
      <c r="V66" t="s">
        <v>1474</v>
      </c>
      <c r="W66" t="s">
        <v>1475</v>
      </c>
      <c r="X66" t="s">
        <v>1476</v>
      </c>
      <c r="Y66" t="s">
        <v>1477</v>
      </c>
      <c r="Z66" t="s">
        <v>1478</v>
      </c>
      <c r="AA66" t="s">
        <v>1479</v>
      </c>
      <c r="AB66" t="s">
        <v>1480</v>
      </c>
      <c r="AC66" t="s">
        <v>74</v>
      </c>
      <c r="AD66" t="s">
        <v>74</v>
      </c>
      <c r="AE66" t="s">
        <v>74</v>
      </c>
      <c r="AF66" t="s">
        <v>74</v>
      </c>
      <c r="AG66">
        <v>19</v>
      </c>
      <c r="AH66">
        <v>44</v>
      </c>
      <c r="AI66">
        <v>44</v>
      </c>
      <c r="AJ66">
        <v>3</v>
      </c>
      <c r="AK66">
        <v>60</v>
      </c>
      <c r="AL66" t="s">
        <v>87</v>
      </c>
      <c r="AM66" t="s">
        <v>88</v>
      </c>
      <c r="AN66" t="s">
        <v>1481</v>
      </c>
      <c r="AO66" t="s">
        <v>283</v>
      </c>
      <c r="AP66" t="s">
        <v>284</v>
      </c>
      <c r="AQ66" t="s">
        <v>74</v>
      </c>
      <c r="AR66" t="s">
        <v>285</v>
      </c>
      <c r="AS66" t="s">
        <v>286</v>
      </c>
      <c r="AT66" t="s">
        <v>74</v>
      </c>
      <c r="AU66">
        <v>2014</v>
      </c>
      <c r="AV66">
        <v>11</v>
      </c>
      <c r="AW66">
        <v>6</v>
      </c>
      <c r="AX66" t="s">
        <v>74</v>
      </c>
      <c r="AY66" t="s">
        <v>74</v>
      </c>
      <c r="AZ66" t="s">
        <v>74</v>
      </c>
      <c r="BA66" t="s">
        <v>74</v>
      </c>
      <c r="BB66">
        <v>674</v>
      </c>
      <c r="BC66">
        <v>686</v>
      </c>
      <c r="BD66" t="s">
        <v>74</v>
      </c>
      <c r="BE66" t="s">
        <v>1482</v>
      </c>
      <c r="BF66" t="str">
        <f>HYPERLINK("http://dx.doi.org/10.1080/17405629.2014.926808","http://dx.doi.org/10.1080/17405629.2014.926808")</f>
        <v>http://dx.doi.org/10.1080/17405629.2014.926808</v>
      </c>
      <c r="BG66" t="s">
        <v>74</v>
      </c>
      <c r="BH66" t="s">
        <v>74</v>
      </c>
      <c r="BI66">
        <v>13</v>
      </c>
      <c r="BJ66" t="s">
        <v>289</v>
      </c>
      <c r="BK66" t="s">
        <v>123</v>
      </c>
      <c r="BL66" t="s">
        <v>290</v>
      </c>
      <c r="BM66" t="s">
        <v>1483</v>
      </c>
      <c r="BN66" t="s">
        <v>74</v>
      </c>
      <c r="BO66" t="s">
        <v>74</v>
      </c>
      <c r="BP66" t="s">
        <v>74</v>
      </c>
      <c r="BQ66" t="s">
        <v>74</v>
      </c>
      <c r="BR66" t="s">
        <v>100</v>
      </c>
      <c r="BS66" t="s">
        <v>1484</v>
      </c>
      <c r="BT66" t="str">
        <f>HYPERLINK("https%3A%2F%2Fwww.webofscience.com%2Fwos%2Fwoscc%2Ffull-record%2FWOS:000340392300003","View Full Record in Web of Science")</f>
        <v>View Full Record in Web of Science</v>
      </c>
    </row>
    <row r="67" spans="1:72" x14ac:dyDescent="0.25">
      <c r="A67" t="s">
        <v>72</v>
      </c>
      <c r="B67" t="s">
        <v>1485</v>
      </c>
      <c r="C67" t="s">
        <v>74</v>
      </c>
      <c r="D67" t="s">
        <v>74</v>
      </c>
      <c r="E67" t="s">
        <v>74</v>
      </c>
      <c r="F67" t="s">
        <v>1486</v>
      </c>
      <c r="G67" t="s">
        <v>74</v>
      </c>
      <c r="H67" t="s">
        <v>74</v>
      </c>
      <c r="I67" t="s">
        <v>1487</v>
      </c>
      <c r="J67" t="s">
        <v>742</v>
      </c>
      <c r="K67" t="s">
        <v>74</v>
      </c>
      <c r="L67" t="s">
        <v>74</v>
      </c>
      <c r="M67" t="s">
        <v>78</v>
      </c>
      <c r="N67" t="s">
        <v>169</v>
      </c>
      <c r="O67" t="s">
        <v>74</v>
      </c>
      <c r="P67" t="s">
        <v>74</v>
      </c>
      <c r="Q67" t="s">
        <v>74</v>
      </c>
      <c r="R67" t="s">
        <v>74</v>
      </c>
      <c r="S67" t="s">
        <v>74</v>
      </c>
      <c r="T67" t="s">
        <v>1488</v>
      </c>
      <c r="U67" t="s">
        <v>1489</v>
      </c>
      <c r="V67" t="s">
        <v>1490</v>
      </c>
      <c r="W67" t="s">
        <v>1491</v>
      </c>
      <c r="X67" t="s">
        <v>1492</v>
      </c>
      <c r="Y67" t="s">
        <v>1493</v>
      </c>
      <c r="Z67" t="s">
        <v>748</v>
      </c>
      <c r="AA67" t="s">
        <v>1494</v>
      </c>
      <c r="AB67" t="s">
        <v>1495</v>
      </c>
      <c r="AC67" t="s">
        <v>1496</v>
      </c>
      <c r="AD67" t="s">
        <v>1497</v>
      </c>
      <c r="AE67" t="s">
        <v>1498</v>
      </c>
      <c r="AF67" t="s">
        <v>74</v>
      </c>
      <c r="AG67">
        <v>42</v>
      </c>
      <c r="AH67">
        <v>21</v>
      </c>
      <c r="AI67">
        <v>22</v>
      </c>
      <c r="AJ67">
        <v>1</v>
      </c>
      <c r="AK67">
        <v>35</v>
      </c>
      <c r="AL67" t="s">
        <v>754</v>
      </c>
      <c r="AM67" t="s">
        <v>88</v>
      </c>
      <c r="AN67" t="s">
        <v>755</v>
      </c>
      <c r="AO67" t="s">
        <v>756</v>
      </c>
      <c r="AP67" t="s">
        <v>757</v>
      </c>
      <c r="AQ67" t="s">
        <v>74</v>
      </c>
      <c r="AR67" t="s">
        <v>758</v>
      </c>
      <c r="AS67" t="s">
        <v>759</v>
      </c>
      <c r="AT67" t="s">
        <v>1499</v>
      </c>
      <c r="AU67">
        <v>2013</v>
      </c>
      <c r="AV67">
        <v>13</v>
      </c>
      <c r="AW67">
        <v>6</v>
      </c>
      <c r="AX67" t="s">
        <v>74</v>
      </c>
      <c r="AY67" t="s">
        <v>74</v>
      </c>
      <c r="AZ67" t="s">
        <v>74</v>
      </c>
      <c r="BA67" t="s">
        <v>74</v>
      </c>
      <c r="BB67">
        <v>744</v>
      </c>
      <c r="BC67">
        <v>750</v>
      </c>
      <c r="BD67" t="s">
        <v>74</v>
      </c>
      <c r="BE67" t="s">
        <v>1500</v>
      </c>
      <c r="BF67" t="str">
        <f>HYPERLINK("http://dx.doi.org/10.1080/17461391.2013.776638","http://dx.doi.org/10.1080/17461391.2013.776638")</f>
        <v>http://dx.doi.org/10.1080/17461391.2013.776638</v>
      </c>
      <c r="BG67" t="s">
        <v>74</v>
      </c>
      <c r="BH67" t="s">
        <v>74</v>
      </c>
      <c r="BI67">
        <v>7</v>
      </c>
      <c r="BJ67" t="s">
        <v>318</v>
      </c>
      <c r="BK67" t="s">
        <v>608</v>
      </c>
      <c r="BL67" t="s">
        <v>318</v>
      </c>
      <c r="BM67" t="s">
        <v>1501</v>
      </c>
      <c r="BN67">
        <v>24251753</v>
      </c>
      <c r="BO67" t="s">
        <v>1502</v>
      </c>
      <c r="BP67" t="s">
        <v>74</v>
      </c>
      <c r="BQ67" t="s">
        <v>74</v>
      </c>
      <c r="BR67" t="s">
        <v>100</v>
      </c>
      <c r="BS67" t="s">
        <v>1503</v>
      </c>
      <c r="BT67" t="str">
        <f>HYPERLINK("https%3A%2F%2Fwww.webofscience.com%2Fwos%2Fwoscc%2Ffull-record%2FWOS:000330016200019","View Full Record in Web of Science")</f>
        <v>View Full Record in Web of Science</v>
      </c>
    </row>
    <row r="68" spans="1:72" x14ac:dyDescent="0.25">
      <c r="A68" t="s">
        <v>72</v>
      </c>
      <c r="B68" t="s">
        <v>1504</v>
      </c>
      <c r="C68" t="s">
        <v>74</v>
      </c>
      <c r="D68" t="s">
        <v>74</v>
      </c>
      <c r="E68" t="s">
        <v>74</v>
      </c>
      <c r="F68" t="s">
        <v>1505</v>
      </c>
      <c r="G68" t="s">
        <v>74</v>
      </c>
      <c r="H68" t="s">
        <v>74</v>
      </c>
      <c r="I68" t="s">
        <v>1506</v>
      </c>
      <c r="J68" t="s">
        <v>1106</v>
      </c>
      <c r="K68" t="s">
        <v>74</v>
      </c>
      <c r="L68" t="s">
        <v>74</v>
      </c>
      <c r="M68" t="s">
        <v>78</v>
      </c>
      <c r="N68" t="s">
        <v>169</v>
      </c>
      <c r="O68" t="s">
        <v>74</v>
      </c>
      <c r="P68" t="s">
        <v>74</v>
      </c>
      <c r="Q68" t="s">
        <v>74</v>
      </c>
      <c r="R68" t="s">
        <v>74</v>
      </c>
      <c r="S68" t="s">
        <v>74</v>
      </c>
      <c r="T68" t="s">
        <v>1507</v>
      </c>
      <c r="U68" t="s">
        <v>1508</v>
      </c>
      <c r="V68" t="s">
        <v>1509</v>
      </c>
      <c r="W68" t="s">
        <v>1510</v>
      </c>
      <c r="X68" t="s">
        <v>1511</v>
      </c>
      <c r="Y68" t="s">
        <v>1512</v>
      </c>
      <c r="Z68" t="s">
        <v>1513</v>
      </c>
      <c r="AA68" t="s">
        <v>74</v>
      </c>
      <c r="AB68" t="s">
        <v>74</v>
      </c>
      <c r="AC68" t="s">
        <v>74</v>
      </c>
      <c r="AD68" t="s">
        <v>74</v>
      </c>
      <c r="AE68" t="s">
        <v>74</v>
      </c>
      <c r="AF68" t="s">
        <v>74</v>
      </c>
      <c r="AG68">
        <v>52</v>
      </c>
      <c r="AH68">
        <v>33</v>
      </c>
      <c r="AI68">
        <v>33</v>
      </c>
      <c r="AJ68">
        <v>0</v>
      </c>
      <c r="AK68">
        <v>28</v>
      </c>
      <c r="AL68" t="s">
        <v>1118</v>
      </c>
      <c r="AM68" t="s">
        <v>1119</v>
      </c>
      <c r="AN68" t="s">
        <v>1120</v>
      </c>
      <c r="AO68" t="s">
        <v>1121</v>
      </c>
      <c r="AP68" t="s">
        <v>1122</v>
      </c>
      <c r="AQ68" t="s">
        <v>74</v>
      </c>
      <c r="AR68" t="s">
        <v>1106</v>
      </c>
      <c r="AS68" t="s">
        <v>1123</v>
      </c>
      <c r="AT68" t="s">
        <v>340</v>
      </c>
      <c r="AU68">
        <v>2013</v>
      </c>
      <c r="AV68">
        <v>21</v>
      </c>
      <c r="AW68">
        <v>2</v>
      </c>
      <c r="AX68" t="s">
        <v>74</v>
      </c>
      <c r="AY68" t="s">
        <v>74</v>
      </c>
      <c r="AZ68" t="s">
        <v>74</v>
      </c>
      <c r="BA68" t="s">
        <v>74</v>
      </c>
      <c r="BB68">
        <v>193</v>
      </c>
      <c r="BC68">
        <v>210</v>
      </c>
      <c r="BD68" t="s">
        <v>74</v>
      </c>
      <c r="BE68" t="s">
        <v>1514</v>
      </c>
      <c r="BF68" t="str">
        <f>HYPERLINK("http://dx.doi.org/10.1177/1103308813477467","http://dx.doi.org/10.1177/1103308813477467")</f>
        <v>http://dx.doi.org/10.1177/1103308813477467</v>
      </c>
      <c r="BG68" t="s">
        <v>74</v>
      </c>
      <c r="BH68" t="s">
        <v>74</v>
      </c>
      <c r="BI68">
        <v>18</v>
      </c>
      <c r="BJ68" t="s">
        <v>1126</v>
      </c>
      <c r="BK68" t="s">
        <v>123</v>
      </c>
      <c r="BL68" t="s">
        <v>1127</v>
      </c>
      <c r="BM68" t="s">
        <v>1515</v>
      </c>
      <c r="BN68" t="s">
        <v>74</v>
      </c>
      <c r="BO68" t="s">
        <v>74</v>
      </c>
      <c r="BP68" t="s">
        <v>74</v>
      </c>
      <c r="BQ68" t="s">
        <v>74</v>
      </c>
      <c r="BR68" t="s">
        <v>100</v>
      </c>
      <c r="BS68" t="s">
        <v>1516</v>
      </c>
      <c r="BT68" t="str">
        <f>HYPERLINK("https%3A%2F%2Fwww.webofscience.com%2Fwos%2Fwoscc%2Ffull-record%2FWOS:000316760000005","View Full Record in Web of Science")</f>
        <v>View Full Record in Web of Science</v>
      </c>
    </row>
    <row r="69" spans="1:72" x14ac:dyDescent="0.25">
      <c r="A69" t="s">
        <v>72</v>
      </c>
      <c r="B69" t="s">
        <v>1517</v>
      </c>
      <c r="C69" t="s">
        <v>74</v>
      </c>
      <c r="D69" t="s">
        <v>74</v>
      </c>
      <c r="E69" t="s">
        <v>74</v>
      </c>
      <c r="F69" t="s">
        <v>1518</v>
      </c>
      <c r="G69" t="s">
        <v>74</v>
      </c>
      <c r="H69" t="s">
        <v>74</v>
      </c>
      <c r="I69" t="s">
        <v>1519</v>
      </c>
      <c r="J69" t="s">
        <v>1520</v>
      </c>
      <c r="K69" t="s">
        <v>74</v>
      </c>
      <c r="L69" t="s">
        <v>74</v>
      </c>
      <c r="M69" t="s">
        <v>78</v>
      </c>
      <c r="N69" t="s">
        <v>169</v>
      </c>
      <c r="O69" t="s">
        <v>74</v>
      </c>
      <c r="P69" t="s">
        <v>74</v>
      </c>
      <c r="Q69" t="s">
        <v>74</v>
      </c>
      <c r="R69" t="s">
        <v>74</v>
      </c>
      <c r="S69" t="s">
        <v>74</v>
      </c>
      <c r="T69" t="s">
        <v>1521</v>
      </c>
      <c r="U69" t="s">
        <v>1522</v>
      </c>
      <c r="V69" t="s">
        <v>1523</v>
      </c>
      <c r="W69" t="s">
        <v>1524</v>
      </c>
      <c r="X69" t="s">
        <v>110</v>
      </c>
      <c r="Y69" t="s">
        <v>1525</v>
      </c>
      <c r="Z69" t="s">
        <v>1526</v>
      </c>
      <c r="AA69" t="s">
        <v>1527</v>
      </c>
      <c r="AB69" t="s">
        <v>74</v>
      </c>
      <c r="AC69" t="s">
        <v>74</v>
      </c>
      <c r="AD69" t="s">
        <v>74</v>
      </c>
      <c r="AE69" t="s">
        <v>74</v>
      </c>
      <c r="AF69" t="s">
        <v>74</v>
      </c>
      <c r="AG69">
        <v>30</v>
      </c>
      <c r="AH69">
        <v>0</v>
      </c>
      <c r="AI69">
        <v>0</v>
      </c>
      <c r="AJ69">
        <v>1</v>
      </c>
      <c r="AK69">
        <v>6</v>
      </c>
      <c r="AL69" t="s">
        <v>1528</v>
      </c>
      <c r="AM69" t="s">
        <v>1529</v>
      </c>
      <c r="AN69" t="s">
        <v>1530</v>
      </c>
      <c r="AO69" t="s">
        <v>1531</v>
      </c>
      <c r="AP69" t="s">
        <v>74</v>
      </c>
      <c r="AQ69" t="s">
        <v>74</v>
      </c>
      <c r="AR69" t="s">
        <v>1532</v>
      </c>
      <c r="AS69" t="s">
        <v>1533</v>
      </c>
      <c r="AT69" t="s">
        <v>74</v>
      </c>
      <c r="AU69">
        <v>2013</v>
      </c>
      <c r="AV69">
        <v>100</v>
      </c>
      <c r="AW69">
        <v>3</v>
      </c>
      <c r="AX69" t="s">
        <v>74</v>
      </c>
      <c r="AY69" t="s">
        <v>74</v>
      </c>
      <c r="AZ69" t="s">
        <v>74</v>
      </c>
      <c r="BA69" t="s">
        <v>74</v>
      </c>
      <c r="BB69">
        <v>321</v>
      </c>
      <c r="BC69">
        <v>340</v>
      </c>
      <c r="BD69" t="s">
        <v>74</v>
      </c>
      <c r="BE69" t="s">
        <v>74</v>
      </c>
      <c r="BF69" t="s">
        <v>74</v>
      </c>
      <c r="BG69" t="s">
        <v>74</v>
      </c>
      <c r="BH69" t="s">
        <v>74</v>
      </c>
      <c r="BI69">
        <v>20</v>
      </c>
      <c r="BJ69" t="s">
        <v>1534</v>
      </c>
      <c r="BK69" t="s">
        <v>123</v>
      </c>
      <c r="BL69" t="s">
        <v>1534</v>
      </c>
      <c r="BM69" t="s">
        <v>1535</v>
      </c>
      <c r="BN69" t="s">
        <v>74</v>
      </c>
      <c r="BO69" t="s">
        <v>74</v>
      </c>
      <c r="BP69" t="s">
        <v>74</v>
      </c>
      <c r="BQ69" t="s">
        <v>74</v>
      </c>
      <c r="BR69" t="s">
        <v>100</v>
      </c>
      <c r="BS69" t="s">
        <v>1536</v>
      </c>
      <c r="BT69" t="str">
        <f>HYPERLINK("https%3A%2F%2Fwww.webofscience.com%2Fwos%2Fwoscc%2Ffull-record%2FWOS:000324979600004","View Full Record in Web of Science")</f>
        <v>View Full Record in Web of Science</v>
      </c>
    </row>
    <row r="70" spans="1:72" x14ac:dyDescent="0.25">
      <c r="A70" t="s">
        <v>72</v>
      </c>
      <c r="B70" t="s">
        <v>1537</v>
      </c>
      <c r="C70" t="s">
        <v>74</v>
      </c>
      <c r="D70" t="s">
        <v>74</v>
      </c>
      <c r="E70" t="s">
        <v>74</v>
      </c>
      <c r="F70" t="s">
        <v>1538</v>
      </c>
      <c r="G70" t="s">
        <v>74</v>
      </c>
      <c r="H70" t="s">
        <v>74</v>
      </c>
      <c r="I70" t="s">
        <v>1539</v>
      </c>
      <c r="J70" t="s">
        <v>1540</v>
      </c>
      <c r="K70" t="s">
        <v>74</v>
      </c>
      <c r="L70" t="s">
        <v>74</v>
      </c>
      <c r="M70" t="s">
        <v>78</v>
      </c>
      <c r="N70" t="s">
        <v>169</v>
      </c>
      <c r="O70" t="s">
        <v>74</v>
      </c>
      <c r="P70" t="s">
        <v>74</v>
      </c>
      <c r="Q70" t="s">
        <v>74</v>
      </c>
      <c r="R70" t="s">
        <v>74</v>
      </c>
      <c r="S70" t="s">
        <v>74</v>
      </c>
      <c r="T70" t="s">
        <v>1541</v>
      </c>
      <c r="U70" t="s">
        <v>1542</v>
      </c>
      <c r="V70" t="s">
        <v>1543</v>
      </c>
      <c r="W70" t="s">
        <v>1544</v>
      </c>
      <c r="X70" t="s">
        <v>1545</v>
      </c>
      <c r="Y70" t="s">
        <v>1546</v>
      </c>
      <c r="Z70" t="s">
        <v>1547</v>
      </c>
      <c r="AA70" t="s">
        <v>1548</v>
      </c>
      <c r="AB70" t="s">
        <v>1549</v>
      </c>
      <c r="AC70" t="s">
        <v>74</v>
      </c>
      <c r="AD70" t="s">
        <v>74</v>
      </c>
      <c r="AE70" t="s">
        <v>74</v>
      </c>
      <c r="AF70" t="s">
        <v>74</v>
      </c>
      <c r="AG70">
        <v>45</v>
      </c>
      <c r="AH70">
        <v>83</v>
      </c>
      <c r="AI70">
        <v>96</v>
      </c>
      <c r="AJ70">
        <v>1</v>
      </c>
      <c r="AK70">
        <v>49</v>
      </c>
      <c r="AL70" t="s">
        <v>1550</v>
      </c>
      <c r="AM70" t="s">
        <v>1551</v>
      </c>
      <c r="AN70" t="s">
        <v>1552</v>
      </c>
      <c r="AO70" t="s">
        <v>1553</v>
      </c>
      <c r="AP70" t="s">
        <v>1554</v>
      </c>
      <c r="AQ70" t="s">
        <v>74</v>
      </c>
      <c r="AR70" t="s">
        <v>1555</v>
      </c>
      <c r="AS70" t="s">
        <v>1556</v>
      </c>
      <c r="AT70" t="s">
        <v>801</v>
      </c>
      <c r="AU70">
        <v>2012</v>
      </c>
      <c r="AV70">
        <v>48</v>
      </c>
      <c r="AW70">
        <v>2</v>
      </c>
      <c r="AX70" t="s">
        <v>74</v>
      </c>
      <c r="AY70" t="s">
        <v>74</v>
      </c>
      <c r="AZ70" t="s">
        <v>74</v>
      </c>
      <c r="BA70" t="s">
        <v>74</v>
      </c>
      <c r="BB70">
        <v>381</v>
      </c>
      <c r="BC70">
        <v>388</v>
      </c>
      <c r="BD70" t="s">
        <v>74</v>
      </c>
      <c r="BE70" t="s">
        <v>1557</v>
      </c>
      <c r="BF70" t="str">
        <f>HYPERLINK("http://dx.doi.org/10.1037/a0027025","http://dx.doi.org/10.1037/a0027025")</f>
        <v>http://dx.doi.org/10.1037/a0027025</v>
      </c>
      <c r="BG70" t="s">
        <v>74</v>
      </c>
      <c r="BH70" t="s">
        <v>74</v>
      </c>
      <c r="BI70">
        <v>8</v>
      </c>
      <c r="BJ70" t="s">
        <v>289</v>
      </c>
      <c r="BK70" t="s">
        <v>123</v>
      </c>
      <c r="BL70" t="s">
        <v>290</v>
      </c>
      <c r="BM70" t="s">
        <v>1558</v>
      </c>
      <c r="BN70">
        <v>22369342</v>
      </c>
      <c r="BO70" t="s">
        <v>74</v>
      </c>
      <c r="BP70" t="s">
        <v>74</v>
      </c>
      <c r="BQ70" t="s">
        <v>74</v>
      </c>
      <c r="BR70" t="s">
        <v>100</v>
      </c>
      <c r="BS70" t="s">
        <v>1559</v>
      </c>
      <c r="BT70" t="str">
        <f>HYPERLINK("https%3A%2F%2Fwww.webofscience.com%2Fwos%2Fwoscc%2Ffull-record%2FWOS:000300961400009","View Full Record in Web of Science")</f>
        <v>View Full Record in Web of Science</v>
      </c>
    </row>
    <row r="71" spans="1:72" x14ac:dyDescent="0.25">
      <c r="A71" t="s">
        <v>72</v>
      </c>
      <c r="B71" t="s">
        <v>1560</v>
      </c>
      <c r="C71" t="s">
        <v>74</v>
      </c>
      <c r="D71" t="s">
        <v>74</v>
      </c>
      <c r="E71" t="s">
        <v>74</v>
      </c>
      <c r="F71" t="s">
        <v>1561</v>
      </c>
      <c r="G71" t="s">
        <v>74</v>
      </c>
      <c r="H71" t="s">
        <v>74</v>
      </c>
      <c r="I71" t="s">
        <v>1562</v>
      </c>
      <c r="J71" t="s">
        <v>1563</v>
      </c>
      <c r="K71" t="s">
        <v>74</v>
      </c>
      <c r="L71" t="s">
        <v>74</v>
      </c>
      <c r="M71" t="s">
        <v>78</v>
      </c>
      <c r="N71" t="s">
        <v>169</v>
      </c>
      <c r="O71" t="s">
        <v>74</v>
      </c>
      <c r="P71" t="s">
        <v>74</v>
      </c>
      <c r="Q71" t="s">
        <v>74</v>
      </c>
      <c r="R71" t="s">
        <v>74</v>
      </c>
      <c r="S71" t="s">
        <v>74</v>
      </c>
      <c r="T71" t="s">
        <v>74</v>
      </c>
      <c r="U71" t="s">
        <v>74</v>
      </c>
      <c r="V71" t="s">
        <v>1564</v>
      </c>
      <c r="W71" t="s">
        <v>74</v>
      </c>
      <c r="X71" t="s">
        <v>74</v>
      </c>
      <c r="Y71" t="s">
        <v>1565</v>
      </c>
      <c r="Z71" t="s">
        <v>74</v>
      </c>
      <c r="AA71" t="s">
        <v>74</v>
      </c>
      <c r="AB71" t="s">
        <v>74</v>
      </c>
      <c r="AC71" t="s">
        <v>74</v>
      </c>
      <c r="AD71" t="s">
        <v>74</v>
      </c>
      <c r="AE71" t="s">
        <v>74</v>
      </c>
      <c r="AF71" t="s">
        <v>74</v>
      </c>
      <c r="AG71">
        <v>61</v>
      </c>
      <c r="AH71">
        <v>8</v>
      </c>
      <c r="AI71">
        <v>8</v>
      </c>
      <c r="AJ71">
        <v>0</v>
      </c>
      <c r="AK71">
        <v>5</v>
      </c>
      <c r="AL71" t="s">
        <v>87</v>
      </c>
      <c r="AM71" t="s">
        <v>88</v>
      </c>
      <c r="AN71" t="s">
        <v>1481</v>
      </c>
      <c r="AO71" t="s">
        <v>1566</v>
      </c>
      <c r="AP71" t="s">
        <v>74</v>
      </c>
      <c r="AQ71" t="s">
        <v>74</v>
      </c>
      <c r="AR71" t="s">
        <v>1567</v>
      </c>
      <c r="AS71" t="s">
        <v>1568</v>
      </c>
      <c r="AT71" t="s">
        <v>74</v>
      </c>
      <c r="AU71">
        <v>2012</v>
      </c>
      <c r="AV71">
        <v>37</v>
      </c>
      <c r="AW71">
        <v>4</v>
      </c>
      <c r="AX71" t="s">
        <v>74</v>
      </c>
      <c r="AY71" t="s">
        <v>74</v>
      </c>
      <c r="AZ71" t="s">
        <v>74</v>
      </c>
      <c r="BA71" t="s">
        <v>74</v>
      </c>
      <c r="BB71">
        <v>477</v>
      </c>
      <c r="BC71" t="s">
        <v>714</v>
      </c>
      <c r="BD71" t="s">
        <v>74</v>
      </c>
      <c r="BE71" t="s">
        <v>1569</v>
      </c>
      <c r="BF71" t="str">
        <f>HYPERLINK("http://dx.doi.org/10.1080/03071022.2012.729336","http://dx.doi.org/10.1080/03071022.2012.729336")</f>
        <v>http://dx.doi.org/10.1080/03071022.2012.729336</v>
      </c>
      <c r="BG71" t="s">
        <v>74</v>
      </c>
      <c r="BH71" t="s">
        <v>74</v>
      </c>
      <c r="BI71">
        <v>25</v>
      </c>
      <c r="BJ71" t="s">
        <v>237</v>
      </c>
      <c r="BK71" t="s">
        <v>487</v>
      </c>
      <c r="BL71" t="s">
        <v>237</v>
      </c>
      <c r="BM71" t="s">
        <v>1570</v>
      </c>
      <c r="BN71" t="s">
        <v>74</v>
      </c>
      <c r="BO71" t="s">
        <v>74</v>
      </c>
      <c r="BP71" t="s">
        <v>74</v>
      </c>
      <c r="BQ71" t="s">
        <v>74</v>
      </c>
      <c r="BR71" t="s">
        <v>100</v>
      </c>
      <c r="BS71" t="s">
        <v>1571</v>
      </c>
      <c r="BT71" t="str">
        <f>HYPERLINK("https%3A%2F%2Fwww.webofscience.com%2Fwos%2Fwoscc%2Ffull-record%2FWOS:000311115500006","View Full Record in Web of Science")</f>
        <v>View Full Record in Web of Science</v>
      </c>
    </row>
    <row r="72" spans="1:72" x14ac:dyDescent="0.25">
      <c r="A72" t="s">
        <v>72</v>
      </c>
      <c r="B72" t="s">
        <v>1572</v>
      </c>
      <c r="C72" t="s">
        <v>74</v>
      </c>
      <c r="D72" t="s">
        <v>74</v>
      </c>
      <c r="E72" t="s">
        <v>74</v>
      </c>
      <c r="F72" t="s">
        <v>1573</v>
      </c>
      <c r="G72" t="s">
        <v>74</v>
      </c>
      <c r="H72" t="s">
        <v>74</v>
      </c>
      <c r="I72" t="s">
        <v>1574</v>
      </c>
      <c r="J72" t="s">
        <v>1575</v>
      </c>
      <c r="K72" t="s">
        <v>74</v>
      </c>
      <c r="L72" t="s">
        <v>74</v>
      </c>
      <c r="M72" t="s">
        <v>78</v>
      </c>
      <c r="N72" t="s">
        <v>169</v>
      </c>
      <c r="O72" t="s">
        <v>74</v>
      </c>
      <c r="P72" t="s">
        <v>74</v>
      </c>
      <c r="Q72" t="s">
        <v>74</v>
      </c>
      <c r="R72" t="s">
        <v>74</v>
      </c>
      <c r="S72" t="s">
        <v>74</v>
      </c>
      <c r="T72" t="s">
        <v>1576</v>
      </c>
      <c r="U72" t="s">
        <v>1577</v>
      </c>
      <c r="V72" t="s">
        <v>1578</v>
      </c>
      <c r="W72" t="s">
        <v>1579</v>
      </c>
      <c r="X72" t="s">
        <v>110</v>
      </c>
      <c r="Y72" t="s">
        <v>1580</v>
      </c>
      <c r="Z72" t="s">
        <v>1581</v>
      </c>
      <c r="AA72" t="s">
        <v>1582</v>
      </c>
      <c r="AB72" t="s">
        <v>1583</v>
      </c>
      <c r="AC72" t="s">
        <v>74</v>
      </c>
      <c r="AD72" t="s">
        <v>74</v>
      </c>
      <c r="AE72" t="s">
        <v>74</v>
      </c>
      <c r="AF72" t="s">
        <v>74</v>
      </c>
      <c r="AG72">
        <v>52</v>
      </c>
      <c r="AH72">
        <v>18</v>
      </c>
      <c r="AI72">
        <v>18</v>
      </c>
      <c r="AJ72">
        <v>1</v>
      </c>
      <c r="AK72">
        <v>11</v>
      </c>
      <c r="AL72" t="s">
        <v>1584</v>
      </c>
      <c r="AM72" t="s">
        <v>1317</v>
      </c>
      <c r="AN72" t="s">
        <v>1585</v>
      </c>
      <c r="AO72" t="s">
        <v>1586</v>
      </c>
      <c r="AP72" t="s">
        <v>1587</v>
      </c>
      <c r="AQ72" t="s">
        <v>74</v>
      </c>
      <c r="AR72" t="s">
        <v>1588</v>
      </c>
      <c r="AS72" t="s">
        <v>1589</v>
      </c>
      <c r="AT72" t="s">
        <v>74</v>
      </c>
      <c r="AU72">
        <v>2011</v>
      </c>
      <c r="AV72">
        <v>47</v>
      </c>
      <c r="AW72">
        <v>3</v>
      </c>
      <c r="AX72" t="s">
        <v>74</v>
      </c>
      <c r="AY72" t="s">
        <v>74</v>
      </c>
      <c r="AZ72" t="s">
        <v>74</v>
      </c>
      <c r="BA72" t="s">
        <v>74</v>
      </c>
      <c r="BB72">
        <v>565</v>
      </c>
      <c r="BC72">
        <v>586</v>
      </c>
      <c r="BD72" t="s">
        <v>74</v>
      </c>
      <c r="BE72" t="s">
        <v>74</v>
      </c>
      <c r="BF72" t="s">
        <v>74</v>
      </c>
      <c r="BG72" t="s">
        <v>74</v>
      </c>
      <c r="BH72" t="s">
        <v>74</v>
      </c>
      <c r="BI72">
        <v>22</v>
      </c>
      <c r="BJ72" t="s">
        <v>633</v>
      </c>
      <c r="BK72" t="s">
        <v>123</v>
      </c>
      <c r="BL72" t="s">
        <v>633</v>
      </c>
      <c r="BM72" t="s">
        <v>1590</v>
      </c>
      <c r="BN72" t="s">
        <v>74</v>
      </c>
      <c r="BO72" t="s">
        <v>74</v>
      </c>
      <c r="BP72" t="s">
        <v>74</v>
      </c>
      <c r="BQ72" t="s">
        <v>74</v>
      </c>
      <c r="BR72" t="s">
        <v>100</v>
      </c>
      <c r="BS72" t="s">
        <v>1591</v>
      </c>
      <c r="BT72" t="str">
        <f>HYPERLINK("https%3A%2F%2Fwww.webofscience.com%2Fwos%2Fwoscc%2Ffull-record%2FWOS:000293110800005","View Full Record in Web of Science")</f>
        <v>View Full Record in Web of Science</v>
      </c>
    </row>
    <row r="73" spans="1:72" x14ac:dyDescent="0.25">
      <c r="A73" t="s">
        <v>72</v>
      </c>
      <c r="B73" t="s">
        <v>1592</v>
      </c>
      <c r="C73" t="s">
        <v>74</v>
      </c>
      <c r="D73" t="s">
        <v>74</v>
      </c>
      <c r="E73" t="s">
        <v>74</v>
      </c>
      <c r="F73" t="s">
        <v>1593</v>
      </c>
      <c r="G73" t="s">
        <v>74</v>
      </c>
      <c r="H73" t="s">
        <v>74</v>
      </c>
      <c r="I73" t="s">
        <v>1594</v>
      </c>
      <c r="J73" t="s">
        <v>1595</v>
      </c>
      <c r="K73" t="s">
        <v>74</v>
      </c>
      <c r="L73" t="s">
        <v>74</v>
      </c>
      <c r="M73" t="s">
        <v>78</v>
      </c>
      <c r="N73" t="s">
        <v>169</v>
      </c>
      <c r="O73" t="s">
        <v>74</v>
      </c>
      <c r="P73" t="s">
        <v>74</v>
      </c>
      <c r="Q73" t="s">
        <v>74</v>
      </c>
      <c r="R73" t="s">
        <v>74</v>
      </c>
      <c r="S73" t="s">
        <v>74</v>
      </c>
      <c r="T73" t="s">
        <v>1596</v>
      </c>
      <c r="U73" t="s">
        <v>1597</v>
      </c>
      <c r="V73" t="s">
        <v>1598</v>
      </c>
      <c r="W73" t="s">
        <v>1599</v>
      </c>
      <c r="X73" t="s">
        <v>1600</v>
      </c>
      <c r="Y73" t="s">
        <v>1601</v>
      </c>
      <c r="Z73" t="s">
        <v>1602</v>
      </c>
      <c r="AA73" t="s">
        <v>1603</v>
      </c>
      <c r="AB73" t="s">
        <v>1604</v>
      </c>
      <c r="AC73" t="s">
        <v>1605</v>
      </c>
      <c r="AD73" t="s">
        <v>1606</v>
      </c>
      <c r="AE73" t="s">
        <v>1607</v>
      </c>
      <c r="AF73" t="s">
        <v>74</v>
      </c>
      <c r="AG73">
        <v>52</v>
      </c>
      <c r="AH73">
        <v>14</v>
      </c>
      <c r="AI73">
        <v>14</v>
      </c>
      <c r="AJ73">
        <v>1</v>
      </c>
      <c r="AK73">
        <v>12</v>
      </c>
      <c r="AL73" t="s">
        <v>1608</v>
      </c>
      <c r="AM73" t="s">
        <v>1609</v>
      </c>
      <c r="AN73" t="s">
        <v>1610</v>
      </c>
      <c r="AO73" t="s">
        <v>1611</v>
      </c>
      <c r="AP73" t="s">
        <v>74</v>
      </c>
      <c r="AQ73" t="s">
        <v>74</v>
      </c>
      <c r="AR73" t="s">
        <v>1612</v>
      </c>
      <c r="AS73" t="s">
        <v>1613</v>
      </c>
      <c r="AT73" t="s">
        <v>578</v>
      </c>
      <c r="AU73">
        <v>2010</v>
      </c>
      <c r="AV73">
        <v>9</v>
      </c>
      <c r="AW73">
        <v>3</v>
      </c>
      <c r="AX73" t="s">
        <v>74</v>
      </c>
      <c r="AY73" t="s">
        <v>74</v>
      </c>
      <c r="AZ73" t="s">
        <v>74</v>
      </c>
      <c r="BA73" t="s">
        <v>74</v>
      </c>
      <c r="BB73">
        <v>490</v>
      </c>
      <c r="BC73">
        <v>498</v>
      </c>
      <c r="BD73" t="s">
        <v>74</v>
      </c>
      <c r="BE73" t="s">
        <v>74</v>
      </c>
      <c r="BF73" t="s">
        <v>74</v>
      </c>
      <c r="BG73" t="s">
        <v>74</v>
      </c>
      <c r="BH73" t="s">
        <v>74</v>
      </c>
      <c r="BI73">
        <v>9</v>
      </c>
      <c r="BJ73" t="s">
        <v>318</v>
      </c>
      <c r="BK73" t="s">
        <v>608</v>
      </c>
      <c r="BL73" t="s">
        <v>318</v>
      </c>
      <c r="BM73" t="s">
        <v>1614</v>
      </c>
      <c r="BN73">
        <v>24149645</v>
      </c>
      <c r="BO73" t="s">
        <v>74</v>
      </c>
      <c r="BP73" t="s">
        <v>74</v>
      </c>
      <c r="BQ73" t="s">
        <v>74</v>
      </c>
      <c r="BR73" t="s">
        <v>100</v>
      </c>
      <c r="BS73" t="s">
        <v>1615</v>
      </c>
      <c r="BT73" t="str">
        <f>HYPERLINK("https%3A%2F%2Fwww.webofscience.com%2Fwos%2Fwoscc%2Ffull-record%2FWOS:000289361700019","View Full Record in Web of Science")</f>
        <v>View Full Record in Web of Science</v>
      </c>
    </row>
    <row r="74" spans="1:72" x14ac:dyDescent="0.25">
      <c r="A74" t="s">
        <v>72</v>
      </c>
      <c r="B74" t="s">
        <v>1616</v>
      </c>
      <c r="C74" t="s">
        <v>74</v>
      </c>
      <c r="D74" t="s">
        <v>74</v>
      </c>
      <c r="E74" t="s">
        <v>74</v>
      </c>
      <c r="F74" t="s">
        <v>1617</v>
      </c>
      <c r="G74" t="s">
        <v>74</v>
      </c>
      <c r="H74" t="s">
        <v>74</v>
      </c>
      <c r="I74" t="s">
        <v>1618</v>
      </c>
      <c r="J74" t="s">
        <v>1619</v>
      </c>
      <c r="K74" t="s">
        <v>74</v>
      </c>
      <c r="L74" t="s">
        <v>74</v>
      </c>
      <c r="M74" t="s">
        <v>1349</v>
      </c>
      <c r="N74" t="s">
        <v>169</v>
      </c>
      <c r="O74" t="s">
        <v>74</v>
      </c>
      <c r="P74" t="s">
        <v>74</v>
      </c>
      <c r="Q74" t="s">
        <v>74</v>
      </c>
      <c r="R74" t="s">
        <v>74</v>
      </c>
      <c r="S74" t="s">
        <v>74</v>
      </c>
      <c r="T74" t="s">
        <v>1620</v>
      </c>
      <c r="U74" t="s">
        <v>1621</v>
      </c>
      <c r="V74" t="s">
        <v>1622</v>
      </c>
      <c r="W74" t="s">
        <v>1623</v>
      </c>
      <c r="X74" t="s">
        <v>110</v>
      </c>
      <c r="Y74" t="s">
        <v>1624</v>
      </c>
      <c r="Z74" t="s">
        <v>1625</v>
      </c>
      <c r="AA74" t="s">
        <v>1626</v>
      </c>
      <c r="AB74" t="s">
        <v>1627</v>
      </c>
      <c r="AC74" t="s">
        <v>74</v>
      </c>
      <c r="AD74" t="s">
        <v>74</v>
      </c>
      <c r="AE74" t="s">
        <v>74</v>
      </c>
      <c r="AF74" t="s">
        <v>74</v>
      </c>
      <c r="AG74">
        <v>29</v>
      </c>
      <c r="AH74">
        <v>1</v>
      </c>
      <c r="AI74">
        <v>1</v>
      </c>
      <c r="AJ74">
        <v>1</v>
      </c>
      <c r="AK74">
        <v>11</v>
      </c>
      <c r="AL74" t="s">
        <v>1628</v>
      </c>
      <c r="AM74" t="s">
        <v>1629</v>
      </c>
      <c r="AN74" t="s">
        <v>1630</v>
      </c>
      <c r="AO74" t="s">
        <v>1631</v>
      </c>
      <c r="AP74" t="s">
        <v>74</v>
      </c>
      <c r="AQ74" t="s">
        <v>74</v>
      </c>
      <c r="AR74" t="s">
        <v>1632</v>
      </c>
      <c r="AS74" t="s">
        <v>1633</v>
      </c>
      <c r="AT74" t="s">
        <v>74</v>
      </c>
      <c r="AU74">
        <v>2010</v>
      </c>
      <c r="AV74">
        <v>13</v>
      </c>
      <c r="AW74">
        <v>3</v>
      </c>
      <c r="AX74" t="s">
        <v>74</v>
      </c>
      <c r="AY74" t="s">
        <v>74</v>
      </c>
      <c r="AZ74" t="s">
        <v>74</v>
      </c>
      <c r="BA74" t="s">
        <v>74</v>
      </c>
      <c r="BB74">
        <v>16</v>
      </c>
      <c r="BC74">
        <v>25</v>
      </c>
      <c r="BD74" t="s">
        <v>74</v>
      </c>
      <c r="BE74" t="s">
        <v>74</v>
      </c>
      <c r="BF74" t="s">
        <v>74</v>
      </c>
      <c r="BG74" t="s">
        <v>74</v>
      </c>
      <c r="BH74" t="s">
        <v>74</v>
      </c>
      <c r="BI74">
        <v>10</v>
      </c>
      <c r="BJ74" t="s">
        <v>1634</v>
      </c>
      <c r="BK74" t="s">
        <v>123</v>
      </c>
      <c r="BL74" t="s">
        <v>464</v>
      </c>
      <c r="BM74" t="s">
        <v>1635</v>
      </c>
      <c r="BN74" t="s">
        <v>74</v>
      </c>
      <c r="BO74" t="s">
        <v>74</v>
      </c>
      <c r="BP74" t="s">
        <v>74</v>
      </c>
      <c r="BQ74" t="s">
        <v>74</v>
      </c>
      <c r="BR74" t="s">
        <v>100</v>
      </c>
      <c r="BS74" t="s">
        <v>1636</v>
      </c>
      <c r="BT74" t="str">
        <f>HYPERLINK("https%3A%2F%2Fwww.webofscience.com%2Fwos%2Fwoscc%2Ffull-record%2FWOS:000288579200002","View Full Record in Web of Science")</f>
        <v>View Full Record in Web of Science</v>
      </c>
    </row>
    <row r="75" spans="1:72" x14ac:dyDescent="0.25">
      <c r="A75" t="s">
        <v>72</v>
      </c>
      <c r="B75" t="s">
        <v>1637</v>
      </c>
      <c r="C75" t="s">
        <v>74</v>
      </c>
      <c r="D75" t="s">
        <v>74</v>
      </c>
      <c r="E75" t="s">
        <v>74</v>
      </c>
      <c r="F75" t="s">
        <v>1638</v>
      </c>
      <c r="G75" t="s">
        <v>74</v>
      </c>
      <c r="H75" t="s">
        <v>74</v>
      </c>
      <c r="I75" t="s">
        <v>1639</v>
      </c>
      <c r="J75" t="s">
        <v>1640</v>
      </c>
      <c r="K75" t="s">
        <v>74</v>
      </c>
      <c r="L75" t="s">
        <v>74</v>
      </c>
      <c r="M75" t="s">
        <v>78</v>
      </c>
      <c r="N75" t="s">
        <v>169</v>
      </c>
      <c r="O75" t="s">
        <v>74</v>
      </c>
      <c r="P75" t="s">
        <v>74</v>
      </c>
      <c r="Q75" t="s">
        <v>74</v>
      </c>
      <c r="R75" t="s">
        <v>74</v>
      </c>
      <c r="S75" t="s">
        <v>74</v>
      </c>
      <c r="T75" t="s">
        <v>1641</v>
      </c>
      <c r="U75" t="s">
        <v>1642</v>
      </c>
      <c r="V75" t="s">
        <v>1643</v>
      </c>
      <c r="W75" t="s">
        <v>1644</v>
      </c>
      <c r="X75" t="s">
        <v>1645</v>
      </c>
      <c r="Y75" t="s">
        <v>1646</v>
      </c>
      <c r="Z75" t="s">
        <v>1647</v>
      </c>
      <c r="AA75" t="s">
        <v>1648</v>
      </c>
      <c r="AB75" t="s">
        <v>1649</v>
      </c>
      <c r="AC75" t="s">
        <v>74</v>
      </c>
      <c r="AD75" t="s">
        <v>74</v>
      </c>
      <c r="AE75" t="s">
        <v>74</v>
      </c>
      <c r="AF75" t="s">
        <v>74</v>
      </c>
      <c r="AG75">
        <v>40</v>
      </c>
      <c r="AH75">
        <v>10</v>
      </c>
      <c r="AI75">
        <v>11</v>
      </c>
      <c r="AJ75">
        <v>2</v>
      </c>
      <c r="AK75">
        <v>13</v>
      </c>
      <c r="AL75" t="s">
        <v>87</v>
      </c>
      <c r="AM75" t="s">
        <v>88</v>
      </c>
      <c r="AN75" t="s">
        <v>1481</v>
      </c>
      <c r="AO75" t="s">
        <v>1650</v>
      </c>
      <c r="AP75" t="s">
        <v>74</v>
      </c>
      <c r="AQ75" t="s">
        <v>74</v>
      </c>
      <c r="AR75" t="s">
        <v>1651</v>
      </c>
      <c r="AS75" t="s">
        <v>1652</v>
      </c>
      <c r="AT75" t="s">
        <v>74</v>
      </c>
      <c r="AU75">
        <v>2010</v>
      </c>
      <c r="AV75">
        <v>13</v>
      </c>
      <c r="AW75">
        <v>5</v>
      </c>
      <c r="AX75" t="s">
        <v>74</v>
      </c>
      <c r="AY75" t="s">
        <v>74</v>
      </c>
      <c r="AZ75" t="s">
        <v>74</v>
      </c>
      <c r="BA75" t="s">
        <v>74</v>
      </c>
      <c r="BB75">
        <v>549</v>
      </c>
      <c r="BC75">
        <v>563</v>
      </c>
      <c r="BD75" t="s">
        <v>1653</v>
      </c>
      <c r="BE75" t="s">
        <v>1654</v>
      </c>
      <c r="BF75" t="str">
        <f>HYPERLINK("http://dx.doi.org/10.1080/13676261003801812","http://dx.doi.org/10.1080/13676261003801812")</f>
        <v>http://dx.doi.org/10.1080/13676261003801812</v>
      </c>
      <c r="BG75" t="s">
        <v>74</v>
      </c>
      <c r="BH75" t="s">
        <v>74</v>
      </c>
      <c r="BI75">
        <v>15</v>
      </c>
      <c r="BJ75" t="s">
        <v>418</v>
      </c>
      <c r="BK75" t="s">
        <v>123</v>
      </c>
      <c r="BL75" t="s">
        <v>419</v>
      </c>
      <c r="BM75" t="s">
        <v>1655</v>
      </c>
      <c r="BN75" t="s">
        <v>74</v>
      </c>
      <c r="BO75" t="s">
        <v>74</v>
      </c>
      <c r="BP75" t="s">
        <v>74</v>
      </c>
      <c r="BQ75" t="s">
        <v>74</v>
      </c>
      <c r="BR75" t="s">
        <v>100</v>
      </c>
      <c r="BS75" t="s">
        <v>1656</v>
      </c>
      <c r="BT75" t="str">
        <f>HYPERLINK("https%3A%2F%2Fwww.webofscience.com%2Fwos%2Fwoscc%2Ffull-record%2FWOS:000281065200003","View Full Record in Web of Science")</f>
        <v>View Full Record in Web of Science</v>
      </c>
    </row>
    <row r="76" spans="1:72" x14ac:dyDescent="0.25">
      <c r="A76" t="s">
        <v>72</v>
      </c>
      <c r="B76" t="s">
        <v>1657</v>
      </c>
      <c r="C76" t="s">
        <v>74</v>
      </c>
      <c r="D76" t="s">
        <v>74</v>
      </c>
      <c r="E76" t="s">
        <v>74</v>
      </c>
      <c r="F76" t="s">
        <v>1658</v>
      </c>
      <c r="G76" t="s">
        <v>74</v>
      </c>
      <c r="H76" t="s">
        <v>74</v>
      </c>
      <c r="I76" t="s">
        <v>1659</v>
      </c>
      <c r="J76" t="s">
        <v>1660</v>
      </c>
      <c r="K76" t="s">
        <v>74</v>
      </c>
      <c r="L76" t="s">
        <v>74</v>
      </c>
      <c r="M76" t="s">
        <v>78</v>
      </c>
      <c r="N76" t="s">
        <v>1661</v>
      </c>
      <c r="O76" t="s">
        <v>1662</v>
      </c>
      <c r="P76" t="s">
        <v>1663</v>
      </c>
      <c r="Q76" t="s">
        <v>1664</v>
      </c>
      <c r="R76" t="s">
        <v>74</v>
      </c>
      <c r="S76" t="s">
        <v>74</v>
      </c>
      <c r="T76" t="s">
        <v>1665</v>
      </c>
      <c r="U76" t="s">
        <v>1666</v>
      </c>
      <c r="V76" t="s">
        <v>1667</v>
      </c>
      <c r="W76" t="s">
        <v>1668</v>
      </c>
      <c r="X76" t="s">
        <v>1669</v>
      </c>
      <c r="Y76" t="s">
        <v>1670</v>
      </c>
      <c r="Z76" t="s">
        <v>1671</v>
      </c>
      <c r="AA76" t="s">
        <v>74</v>
      </c>
      <c r="AB76" t="s">
        <v>74</v>
      </c>
      <c r="AC76" t="s">
        <v>74</v>
      </c>
      <c r="AD76" t="s">
        <v>74</v>
      </c>
      <c r="AE76" t="s">
        <v>74</v>
      </c>
      <c r="AF76" t="s">
        <v>74</v>
      </c>
      <c r="AG76">
        <v>25</v>
      </c>
      <c r="AH76">
        <v>2</v>
      </c>
      <c r="AI76">
        <v>2</v>
      </c>
      <c r="AJ76">
        <v>1</v>
      </c>
      <c r="AK76">
        <v>4</v>
      </c>
      <c r="AL76" t="s">
        <v>87</v>
      </c>
      <c r="AM76" t="s">
        <v>88</v>
      </c>
      <c r="AN76" t="s">
        <v>1481</v>
      </c>
      <c r="AO76" t="s">
        <v>1672</v>
      </c>
      <c r="AP76" t="s">
        <v>74</v>
      </c>
      <c r="AQ76" t="s">
        <v>74</v>
      </c>
      <c r="AR76" t="s">
        <v>1673</v>
      </c>
      <c r="AS76" t="s">
        <v>1674</v>
      </c>
      <c r="AT76" t="s">
        <v>74</v>
      </c>
      <c r="AU76">
        <v>2009</v>
      </c>
      <c r="AV76">
        <v>39</v>
      </c>
      <c r="AW76">
        <v>2</v>
      </c>
      <c r="AX76" t="s">
        <v>74</v>
      </c>
      <c r="AY76" t="s">
        <v>74</v>
      </c>
      <c r="AZ76" t="s">
        <v>74</v>
      </c>
      <c r="BA76" t="s">
        <v>74</v>
      </c>
      <c r="BB76">
        <v>265</v>
      </c>
      <c r="BC76">
        <v>288</v>
      </c>
      <c r="BD76" t="s">
        <v>74</v>
      </c>
      <c r="BE76" t="s">
        <v>1675</v>
      </c>
      <c r="BF76" t="str">
        <f>HYPERLINK("http://dx.doi.org/10.1080/13501670903016357","http://dx.doi.org/10.1080/13501670903016357")</f>
        <v>http://dx.doi.org/10.1080/13501670903016357</v>
      </c>
      <c r="BG76" t="s">
        <v>74</v>
      </c>
      <c r="BH76" t="s">
        <v>74</v>
      </c>
      <c r="BI76">
        <v>24</v>
      </c>
      <c r="BJ76" t="s">
        <v>1676</v>
      </c>
      <c r="BK76" t="s">
        <v>1677</v>
      </c>
      <c r="BL76" t="s">
        <v>1676</v>
      </c>
      <c r="BM76" t="s">
        <v>1678</v>
      </c>
      <c r="BN76" t="s">
        <v>74</v>
      </c>
      <c r="BO76" t="s">
        <v>74</v>
      </c>
      <c r="BP76" t="s">
        <v>74</v>
      </c>
      <c r="BQ76" t="s">
        <v>74</v>
      </c>
      <c r="BR76" t="s">
        <v>100</v>
      </c>
      <c r="BS76" t="s">
        <v>1679</v>
      </c>
      <c r="BT76" t="str">
        <f>HYPERLINK("https%3A%2F%2Fwww.webofscience.com%2Fwos%2Fwoscc%2Ffull-record%2FWOS:000277505600008","View Full Record in Web of Science")</f>
        <v>View Full Record in Web of Science</v>
      </c>
    </row>
    <row r="77" spans="1:72" x14ac:dyDescent="0.25">
      <c r="A77" t="s">
        <v>72</v>
      </c>
      <c r="B77" t="s">
        <v>1680</v>
      </c>
      <c r="C77" t="s">
        <v>74</v>
      </c>
      <c r="D77" t="s">
        <v>74</v>
      </c>
      <c r="E77" t="s">
        <v>74</v>
      </c>
      <c r="F77" t="s">
        <v>1681</v>
      </c>
      <c r="G77" t="s">
        <v>74</v>
      </c>
      <c r="H77" t="s">
        <v>74</v>
      </c>
      <c r="I77" t="s">
        <v>1682</v>
      </c>
      <c r="J77" t="s">
        <v>1683</v>
      </c>
      <c r="K77" t="s">
        <v>74</v>
      </c>
      <c r="L77" t="s">
        <v>74</v>
      </c>
      <c r="M77" t="s">
        <v>1349</v>
      </c>
      <c r="N77" t="s">
        <v>169</v>
      </c>
      <c r="O77" t="s">
        <v>74</v>
      </c>
      <c r="P77" t="s">
        <v>74</v>
      </c>
      <c r="Q77" t="s">
        <v>74</v>
      </c>
      <c r="R77" t="s">
        <v>74</v>
      </c>
      <c r="S77" t="s">
        <v>74</v>
      </c>
      <c r="T77" t="s">
        <v>74</v>
      </c>
      <c r="U77" t="s">
        <v>74</v>
      </c>
      <c r="V77" t="s">
        <v>1684</v>
      </c>
      <c r="W77" t="s">
        <v>74</v>
      </c>
      <c r="X77" t="s">
        <v>74</v>
      </c>
      <c r="Y77" t="s">
        <v>74</v>
      </c>
      <c r="Z77" t="s">
        <v>74</v>
      </c>
      <c r="AA77" t="s">
        <v>74</v>
      </c>
      <c r="AB77" t="s">
        <v>74</v>
      </c>
      <c r="AC77" t="s">
        <v>74</v>
      </c>
      <c r="AD77" t="s">
        <v>74</v>
      </c>
      <c r="AE77" t="s">
        <v>74</v>
      </c>
      <c r="AF77" t="s">
        <v>74</v>
      </c>
      <c r="AG77">
        <v>5</v>
      </c>
      <c r="AH77">
        <v>0</v>
      </c>
      <c r="AI77">
        <v>0</v>
      </c>
      <c r="AJ77">
        <v>0</v>
      </c>
      <c r="AK77">
        <v>0</v>
      </c>
      <c r="AL77" t="s">
        <v>1685</v>
      </c>
      <c r="AM77" t="s">
        <v>1529</v>
      </c>
      <c r="AN77" t="s">
        <v>1686</v>
      </c>
      <c r="AO77" t="s">
        <v>1687</v>
      </c>
      <c r="AP77" t="s">
        <v>74</v>
      </c>
      <c r="AQ77" t="s">
        <v>74</v>
      </c>
      <c r="AR77" t="s">
        <v>1683</v>
      </c>
      <c r="AS77" t="s">
        <v>1688</v>
      </c>
      <c r="AT77" t="s">
        <v>74</v>
      </c>
      <c r="AU77">
        <v>2009</v>
      </c>
      <c r="AV77">
        <v>57</v>
      </c>
      <c r="AW77">
        <v>5</v>
      </c>
      <c r="AX77" t="s">
        <v>74</v>
      </c>
      <c r="AY77" t="s">
        <v>74</v>
      </c>
      <c r="AZ77" t="s">
        <v>74</v>
      </c>
      <c r="BA77" t="s">
        <v>74</v>
      </c>
      <c r="BB77">
        <v>477</v>
      </c>
      <c r="BC77" t="s">
        <v>714</v>
      </c>
      <c r="BD77" t="s">
        <v>74</v>
      </c>
      <c r="BE77" t="s">
        <v>74</v>
      </c>
      <c r="BF77" t="s">
        <v>74</v>
      </c>
      <c r="BG77" t="s">
        <v>74</v>
      </c>
      <c r="BH77" t="s">
        <v>74</v>
      </c>
      <c r="BI77">
        <v>19</v>
      </c>
      <c r="BJ77" t="s">
        <v>1689</v>
      </c>
      <c r="BK77" t="s">
        <v>487</v>
      </c>
      <c r="BL77" t="s">
        <v>1689</v>
      </c>
      <c r="BM77" t="s">
        <v>1690</v>
      </c>
      <c r="BN77" t="s">
        <v>74</v>
      </c>
      <c r="BO77" t="s">
        <v>74</v>
      </c>
      <c r="BP77" t="s">
        <v>74</v>
      </c>
      <c r="BQ77" t="s">
        <v>74</v>
      </c>
      <c r="BR77" t="s">
        <v>100</v>
      </c>
      <c r="BS77" t="s">
        <v>1691</v>
      </c>
      <c r="BT77" t="str">
        <f>HYPERLINK("https%3A%2F%2Fwww.webofscience.com%2Fwos%2Fwoscc%2Ffull-record%2FWOS:000273075600005","View Full Record in Web of Science")</f>
        <v>View Full Record in Web of Science</v>
      </c>
    </row>
    <row r="78" spans="1:72" x14ac:dyDescent="0.25">
      <c r="A78" t="s">
        <v>72</v>
      </c>
      <c r="B78" t="s">
        <v>1692</v>
      </c>
      <c r="C78" t="s">
        <v>74</v>
      </c>
      <c r="D78" t="s">
        <v>74</v>
      </c>
      <c r="E78" t="s">
        <v>74</v>
      </c>
      <c r="F78" t="s">
        <v>1693</v>
      </c>
      <c r="G78" t="s">
        <v>74</v>
      </c>
      <c r="H78" t="s">
        <v>74</v>
      </c>
      <c r="I78" t="s">
        <v>1694</v>
      </c>
      <c r="J78" t="s">
        <v>1695</v>
      </c>
      <c r="K78" t="s">
        <v>74</v>
      </c>
      <c r="L78" t="s">
        <v>74</v>
      </c>
      <c r="M78" t="s">
        <v>78</v>
      </c>
      <c r="N78" t="s">
        <v>169</v>
      </c>
      <c r="O78" t="s">
        <v>74</v>
      </c>
      <c r="P78" t="s">
        <v>74</v>
      </c>
      <c r="Q78" t="s">
        <v>74</v>
      </c>
      <c r="R78" t="s">
        <v>74</v>
      </c>
      <c r="S78" t="s">
        <v>74</v>
      </c>
      <c r="T78" t="s">
        <v>1696</v>
      </c>
      <c r="U78" t="s">
        <v>74</v>
      </c>
      <c r="V78" t="s">
        <v>1697</v>
      </c>
      <c r="W78" t="s">
        <v>1698</v>
      </c>
      <c r="X78" t="s">
        <v>900</v>
      </c>
      <c r="Y78" t="s">
        <v>1699</v>
      </c>
      <c r="Z78" t="s">
        <v>1700</v>
      </c>
      <c r="AA78" t="s">
        <v>74</v>
      </c>
      <c r="AB78" t="s">
        <v>74</v>
      </c>
      <c r="AC78" t="s">
        <v>74</v>
      </c>
      <c r="AD78" t="s">
        <v>74</v>
      </c>
      <c r="AE78" t="s">
        <v>74</v>
      </c>
      <c r="AF78" t="s">
        <v>74</v>
      </c>
      <c r="AG78">
        <v>8</v>
      </c>
      <c r="AH78">
        <v>0</v>
      </c>
      <c r="AI78">
        <v>0</v>
      </c>
      <c r="AJ78">
        <v>0</v>
      </c>
      <c r="AK78">
        <v>2</v>
      </c>
      <c r="AL78" t="s">
        <v>1701</v>
      </c>
      <c r="AM78" t="s">
        <v>1702</v>
      </c>
      <c r="AN78" t="s">
        <v>1703</v>
      </c>
      <c r="AO78" t="s">
        <v>1704</v>
      </c>
      <c r="AP78" t="s">
        <v>74</v>
      </c>
      <c r="AQ78" t="s">
        <v>74</v>
      </c>
      <c r="AR78" t="s">
        <v>1705</v>
      </c>
      <c r="AS78" t="s">
        <v>1706</v>
      </c>
      <c r="AT78" t="s">
        <v>74</v>
      </c>
      <c r="AU78">
        <v>2009</v>
      </c>
      <c r="AV78">
        <v>18</v>
      </c>
      <c r="AW78">
        <v>2</v>
      </c>
      <c r="AX78" t="s">
        <v>74</v>
      </c>
      <c r="AY78" t="s">
        <v>74</v>
      </c>
      <c r="AZ78" t="s">
        <v>74</v>
      </c>
      <c r="BA78" t="s">
        <v>74</v>
      </c>
      <c r="BB78">
        <v>59</v>
      </c>
      <c r="BC78">
        <v>108</v>
      </c>
      <c r="BD78" t="s">
        <v>74</v>
      </c>
      <c r="BE78" t="s">
        <v>74</v>
      </c>
      <c r="BF78" t="s">
        <v>74</v>
      </c>
      <c r="BG78" t="s">
        <v>74</v>
      </c>
      <c r="BH78" t="s">
        <v>74</v>
      </c>
      <c r="BI78">
        <v>50</v>
      </c>
      <c r="BJ78" t="s">
        <v>97</v>
      </c>
      <c r="BK78" t="s">
        <v>123</v>
      </c>
      <c r="BL78" t="s">
        <v>97</v>
      </c>
      <c r="BM78" t="s">
        <v>1707</v>
      </c>
      <c r="BN78" t="s">
        <v>74</v>
      </c>
      <c r="BO78" t="s">
        <v>74</v>
      </c>
      <c r="BP78" t="s">
        <v>74</v>
      </c>
      <c r="BQ78" t="s">
        <v>74</v>
      </c>
      <c r="BR78" t="s">
        <v>100</v>
      </c>
      <c r="BS78" t="s">
        <v>1708</v>
      </c>
      <c r="BT78" t="str">
        <f>HYPERLINK("https%3A%2F%2Fwww.webofscience.com%2Fwos%2Fwoscc%2Ffull-record%2FWOS:000268782500006","View Full Record in Web of Science")</f>
        <v>View Full Record in Web of Science</v>
      </c>
    </row>
    <row r="79" spans="1:72" x14ac:dyDescent="0.25">
      <c r="A79" t="s">
        <v>72</v>
      </c>
      <c r="B79" t="s">
        <v>1709</v>
      </c>
      <c r="C79" t="s">
        <v>74</v>
      </c>
      <c r="D79" t="s">
        <v>74</v>
      </c>
      <c r="E79" t="s">
        <v>74</v>
      </c>
      <c r="F79" t="s">
        <v>1710</v>
      </c>
      <c r="G79" t="s">
        <v>74</v>
      </c>
      <c r="H79" t="s">
        <v>74</v>
      </c>
      <c r="I79" t="s">
        <v>1711</v>
      </c>
      <c r="J79" t="s">
        <v>1712</v>
      </c>
      <c r="K79" t="s">
        <v>74</v>
      </c>
      <c r="L79" t="s">
        <v>74</v>
      </c>
      <c r="M79" t="s">
        <v>78</v>
      </c>
      <c r="N79" t="s">
        <v>169</v>
      </c>
      <c r="O79" t="s">
        <v>74</v>
      </c>
      <c r="P79" t="s">
        <v>74</v>
      </c>
      <c r="Q79" t="s">
        <v>74</v>
      </c>
      <c r="R79" t="s">
        <v>74</v>
      </c>
      <c r="S79" t="s">
        <v>74</v>
      </c>
      <c r="T79" t="s">
        <v>74</v>
      </c>
      <c r="U79" t="s">
        <v>74</v>
      </c>
      <c r="V79" t="s">
        <v>1713</v>
      </c>
      <c r="W79" t="s">
        <v>1714</v>
      </c>
      <c r="X79" t="s">
        <v>1715</v>
      </c>
      <c r="Y79" t="s">
        <v>1716</v>
      </c>
      <c r="Z79" t="s">
        <v>74</v>
      </c>
      <c r="AA79" t="s">
        <v>74</v>
      </c>
      <c r="AB79" t="s">
        <v>74</v>
      </c>
      <c r="AC79" t="s">
        <v>74</v>
      </c>
      <c r="AD79" t="s">
        <v>74</v>
      </c>
      <c r="AE79" t="s">
        <v>74</v>
      </c>
      <c r="AF79" t="s">
        <v>74</v>
      </c>
      <c r="AG79">
        <v>65</v>
      </c>
      <c r="AH79">
        <v>1</v>
      </c>
      <c r="AI79">
        <v>1</v>
      </c>
      <c r="AJ79">
        <v>0</v>
      </c>
      <c r="AK79">
        <v>2</v>
      </c>
      <c r="AL79" t="s">
        <v>1717</v>
      </c>
      <c r="AM79" t="s">
        <v>1718</v>
      </c>
      <c r="AN79" t="s">
        <v>1719</v>
      </c>
      <c r="AO79" t="s">
        <v>1720</v>
      </c>
      <c r="AP79" t="s">
        <v>74</v>
      </c>
      <c r="AQ79" t="s">
        <v>74</v>
      </c>
      <c r="AR79" t="s">
        <v>1721</v>
      </c>
      <c r="AS79" t="s">
        <v>1722</v>
      </c>
      <c r="AT79" t="s">
        <v>1405</v>
      </c>
      <c r="AU79">
        <v>2008</v>
      </c>
      <c r="AV79">
        <v>54</v>
      </c>
      <c r="AW79">
        <v>2</v>
      </c>
      <c r="AX79" t="s">
        <v>74</v>
      </c>
      <c r="AY79" t="s">
        <v>74</v>
      </c>
      <c r="AZ79" t="s">
        <v>74</v>
      </c>
      <c r="BA79" t="s">
        <v>74</v>
      </c>
      <c r="BB79">
        <v>185</v>
      </c>
      <c r="BC79">
        <v>210</v>
      </c>
      <c r="BD79" t="s">
        <v>74</v>
      </c>
      <c r="BE79" t="s">
        <v>1723</v>
      </c>
      <c r="BF79" t="str">
        <f>HYPERLINK("http://dx.doi.org/10.1111/j.1467-8497.2008.00494.x","http://dx.doi.org/10.1111/j.1467-8497.2008.00494.x")</f>
        <v>http://dx.doi.org/10.1111/j.1467-8497.2008.00494.x</v>
      </c>
      <c r="BG79" t="s">
        <v>74</v>
      </c>
      <c r="BH79" t="s">
        <v>74</v>
      </c>
      <c r="BI79">
        <v>26</v>
      </c>
      <c r="BJ79" t="s">
        <v>1724</v>
      </c>
      <c r="BK79" t="s">
        <v>487</v>
      </c>
      <c r="BL79" t="s">
        <v>1725</v>
      </c>
      <c r="BM79" t="s">
        <v>1726</v>
      </c>
      <c r="BN79" t="s">
        <v>74</v>
      </c>
      <c r="BO79" t="s">
        <v>74</v>
      </c>
      <c r="BP79" t="s">
        <v>74</v>
      </c>
      <c r="BQ79" t="s">
        <v>74</v>
      </c>
      <c r="BR79" t="s">
        <v>100</v>
      </c>
      <c r="BS79" t="s">
        <v>1727</v>
      </c>
      <c r="BT79" t="str">
        <f>HYPERLINK("https%3A%2F%2Fwww.webofscience.com%2Fwos%2Fwoscc%2Ffull-record%2FWOS:000256158500002","View Full Record in Web of Science")</f>
        <v>View Full Record in Web of Science</v>
      </c>
    </row>
    <row r="80" spans="1:72" x14ac:dyDescent="0.25">
      <c r="A80" t="s">
        <v>72</v>
      </c>
      <c r="B80" t="s">
        <v>1728</v>
      </c>
      <c r="C80" t="s">
        <v>74</v>
      </c>
      <c r="D80" t="s">
        <v>74</v>
      </c>
      <c r="E80" t="s">
        <v>74</v>
      </c>
      <c r="F80" t="s">
        <v>1729</v>
      </c>
      <c r="G80" t="s">
        <v>74</v>
      </c>
      <c r="H80" t="s">
        <v>74</v>
      </c>
      <c r="I80" t="s">
        <v>1730</v>
      </c>
      <c r="J80" t="s">
        <v>1731</v>
      </c>
      <c r="K80" t="s">
        <v>74</v>
      </c>
      <c r="L80" t="s">
        <v>74</v>
      </c>
      <c r="M80" t="s">
        <v>78</v>
      </c>
      <c r="N80" t="s">
        <v>169</v>
      </c>
      <c r="O80" t="s">
        <v>74</v>
      </c>
      <c r="P80" t="s">
        <v>74</v>
      </c>
      <c r="Q80" t="s">
        <v>74</v>
      </c>
      <c r="R80" t="s">
        <v>74</v>
      </c>
      <c r="S80" t="s">
        <v>74</v>
      </c>
      <c r="T80" t="s">
        <v>74</v>
      </c>
      <c r="U80" t="s">
        <v>74</v>
      </c>
      <c r="V80" t="s">
        <v>1732</v>
      </c>
      <c r="W80" t="s">
        <v>1733</v>
      </c>
      <c r="X80" t="s">
        <v>1734</v>
      </c>
      <c r="Y80" t="s">
        <v>1735</v>
      </c>
      <c r="Z80" t="s">
        <v>1736</v>
      </c>
      <c r="AA80" t="s">
        <v>74</v>
      </c>
      <c r="AB80" t="s">
        <v>74</v>
      </c>
      <c r="AC80" t="s">
        <v>74</v>
      </c>
      <c r="AD80" t="s">
        <v>74</v>
      </c>
      <c r="AE80" t="s">
        <v>74</v>
      </c>
      <c r="AF80" t="s">
        <v>74</v>
      </c>
      <c r="AG80">
        <v>11</v>
      </c>
      <c r="AH80">
        <v>1</v>
      </c>
      <c r="AI80">
        <v>1</v>
      </c>
      <c r="AJ80">
        <v>0</v>
      </c>
      <c r="AK80">
        <v>7</v>
      </c>
      <c r="AL80" t="s">
        <v>1737</v>
      </c>
      <c r="AM80" t="s">
        <v>1738</v>
      </c>
      <c r="AN80" t="s">
        <v>1739</v>
      </c>
      <c r="AO80" t="s">
        <v>1740</v>
      </c>
      <c r="AP80" t="s">
        <v>1741</v>
      </c>
      <c r="AQ80" t="s">
        <v>74</v>
      </c>
      <c r="AR80" t="s">
        <v>1742</v>
      </c>
      <c r="AS80" t="s">
        <v>1743</v>
      </c>
      <c r="AT80" t="s">
        <v>74</v>
      </c>
      <c r="AU80">
        <v>2008</v>
      </c>
      <c r="AV80">
        <v>10</v>
      </c>
      <c r="AW80" t="s">
        <v>74</v>
      </c>
      <c r="AX80" t="s">
        <v>74</v>
      </c>
      <c r="AY80" t="s">
        <v>74</v>
      </c>
      <c r="AZ80">
        <v>2</v>
      </c>
      <c r="BA80" t="s">
        <v>74</v>
      </c>
      <c r="BB80">
        <v>220</v>
      </c>
      <c r="BC80">
        <v>229</v>
      </c>
      <c r="BD80" t="s">
        <v>74</v>
      </c>
      <c r="BE80" t="s">
        <v>74</v>
      </c>
      <c r="BF80" t="s">
        <v>74</v>
      </c>
      <c r="BG80" t="s">
        <v>74</v>
      </c>
      <c r="BH80" t="s">
        <v>74</v>
      </c>
      <c r="BI80">
        <v>10</v>
      </c>
      <c r="BJ80" t="s">
        <v>1744</v>
      </c>
      <c r="BK80" t="s">
        <v>123</v>
      </c>
      <c r="BL80" t="s">
        <v>464</v>
      </c>
      <c r="BM80" t="s">
        <v>1745</v>
      </c>
      <c r="BN80" t="s">
        <v>74</v>
      </c>
      <c r="BO80" t="s">
        <v>74</v>
      </c>
      <c r="BP80" t="s">
        <v>74</v>
      </c>
      <c r="BQ80" t="s">
        <v>74</v>
      </c>
      <c r="BR80" t="s">
        <v>100</v>
      </c>
      <c r="BS80" t="s">
        <v>1746</v>
      </c>
      <c r="BT80" t="str">
        <f>HYPERLINK("https%3A%2F%2Fwww.webofscience.com%2Fwos%2Fwoscc%2Ffull-record%2FWOS:000263771300032","View Full Record in Web of Science")</f>
        <v>View Full Record in Web of Science</v>
      </c>
    </row>
    <row r="81" spans="1:72" x14ac:dyDescent="0.25">
      <c r="A81" t="s">
        <v>72</v>
      </c>
      <c r="B81" t="s">
        <v>1747</v>
      </c>
      <c r="C81" t="s">
        <v>74</v>
      </c>
      <c r="D81" t="s">
        <v>74</v>
      </c>
      <c r="E81" t="s">
        <v>74</v>
      </c>
      <c r="F81" t="s">
        <v>1748</v>
      </c>
      <c r="G81" t="s">
        <v>74</v>
      </c>
      <c r="H81" t="s">
        <v>74</v>
      </c>
      <c r="I81" t="s">
        <v>1749</v>
      </c>
      <c r="J81" t="s">
        <v>1750</v>
      </c>
      <c r="K81" t="s">
        <v>74</v>
      </c>
      <c r="L81" t="s">
        <v>74</v>
      </c>
      <c r="M81" t="s">
        <v>78</v>
      </c>
      <c r="N81" t="s">
        <v>169</v>
      </c>
      <c r="O81" t="s">
        <v>74</v>
      </c>
      <c r="P81" t="s">
        <v>74</v>
      </c>
      <c r="Q81" t="s">
        <v>74</v>
      </c>
      <c r="R81" t="s">
        <v>74</v>
      </c>
      <c r="S81" t="s">
        <v>74</v>
      </c>
      <c r="T81" t="s">
        <v>1751</v>
      </c>
      <c r="U81" t="s">
        <v>74</v>
      </c>
      <c r="V81" t="s">
        <v>1752</v>
      </c>
      <c r="W81" t="s">
        <v>1753</v>
      </c>
      <c r="X81" t="s">
        <v>1754</v>
      </c>
      <c r="Y81" t="s">
        <v>1755</v>
      </c>
      <c r="Z81" t="s">
        <v>1756</v>
      </c>
      <c r="AA81" t="s">
        <v>74</v>
      </c>
      <c r="AB81" t="s">
        <v>1757</v>
      </c>
      <c r="AC81" t="s">
        <v>74</v>
      </c>
      <c r="AD81" t="s">
        <v>74</v>
      </c>
      <c r="AE81" t="s">
        <v>74</v>
      </c>
      <c r="AF81" t="s">
        <v>74</v>
      </c>
      <c r="AG81">
        <v>20</v>
      </c>
      <c r="AH81">
        <v>10</v>
      </c>
      <c r="AI81">
        <v>10</v>
      </c>
      <c r="AJ81">
        <v>0</v>
      </c>
      <c r="AK81">
        <v>3</v>
      </c>
      <c r="AL81" t="s">
        <v>87</v>
      </c>
      <c r="AM81" t="s">
        <v>88</v>
      </c>
      <c r="AN81" t="s">
        <v>89</v>
      </c>
      <c r="AO81" t="s">
        <v>1758</v>
      </c>
      <c r="AP81" t="s">
        <v>1759</v>
      </c>
      <c r="AQ81" t="s">
        <v>74</v>
      </c>
      <c r="AR81" t="s">
        <v>1760</v>
      </c>
      <c r="AS81" t="s">
        <v>1761</v>
      </c>
      <c r="AT81" t="s">
        <v>74</v>
      </c>
      <c r="AU81">
        <v>2008</v>
      </c>
      <c r="AV81">
        <v>40</v>
      </c>
      <c r="AW81">
        <v>5</v>
      </c>
      <c r="AX81" t="s">
        <v>74</v>
      </c>
      <c r="AY81" t="s">
        <v>74</v>
      </c>
      <c r="AZ81" t="s">
        <v>74</v>
      </c>
      <c r="BA81" t="s">
        <v>74</v>
      </c>
      <c r="BB81">
        <v>651</v>
      </c>
      <c r="BC81">
        <v>669</v>
      </c>
      <c r="BD81" t="s">
        <v>74</v>
      </c>
      <c r="BE81" t="s">
        <v>1762</v>
      </c>
      <c r="BF81" t="str">
        <f>HYPERLINK("http://dx.doi.org/10.1080/00220270701648092","http://dx.doi.org/10.1080/00220270701648092")</f>
        <v>http://dx.doi.org/10.1080/00220270701648092</v>
      </c>
      <c r="BG81" t="s">
        <v>74</v>
      </c>
      <c r="BH81" t="s">
        <v>74</v>
      </c>
      <c r="BI81">
        <v>19</v>
      </c>
      <c r="BJ81" t="s">
        <v>97</v>
      </c>
      <c r="BK81" t="s">
        <v>123</v>
      </c>
      <c r="BL81" t="s">
        <v>97</v>
      </c>
      <c r="BM81" t="s">
        <v>1763</v>
      </c>
      <c r="BN81" t="s">
        <v>74</v>
      </c>
      <c r="BO81" t="s">
        <v>74</v>
      </c>
      <c r="BP81" t="s">
        <v>74</v>
      </c>
      <c r="BQ81" t="s">
        <v>74</v>
      </c>
      <c r="BR81" t="s">
        <v>100</v>
      </c>
      <c r="BS81" t="s">
        <v>1764</v>
      </c>
      <c r="BT81" t="str">
        <f>HYPERLINK("https%3A%2F%2Fwww.webofscience.com%2Fwos%2Fwoscc%2Ffull-record%2FWOS:000259597400005","View Full Record in Web of Science")</f>
        <v>View Full Record in Web of Science</v>
      </c>
    </row>
    <row r="82" spans="1:72" x14ac:dyDescent="0.25">
      <c r="A82" t="s">
        <v>72</v>
      </c>
      <c r="B82" t="s">
        <v>1765</v>
      </c>
      <c r="C82" t="s">
        <v>74</v>
      </c>
      <c r="D82" t="s">
        <v>74</v>
      </c>
      <c r="E82" t="s">
        <v>74</v>
      </c>
      <c r="F82" t="s">
        <v>1766</v>
      </c>
      <c r="G82" t="s">
        <v>74</v>
      </c>
      <c r="H82" t="s">
        <v>74</v>
      </c>
      <c r="I82" t="s">
        <v>1767</v>
      </c>
      <c r="J82" t="s">
        <v>870</v>
      </c>
      <c r="K82" t="s">
        <v>74</v>
      </c>
      <c r="L82" t="s">
        <v>74</v>
      </c>
      <c r="M82" t="s">
        <v>972</v>
      </c>
      <c r="N82" t="s">
        <v>169</v>
      </c>
      <c r="O82" t="s">
        <v>74</v>
      </c>
      <c r="P82" t="s">
        <v>74</v>
      </c>
      <c r="Q82" t="s">
        <v>74</v>
      </c>
      <c r="R82" t="s">
        <v>74</v>
      </c>
      <c r="S82" t="s">
        <v>74</v>
      </c>
      <c r="T82" t="s">
        <v>1768</v>
      </c>
      <c r="U82" t="s">
        <v>74</v>
      </c>
      <c r="V82" t="s">
        <v>1769</v>
      </c>
      <c r="W82" t="s">
        <v>1770</v>
      </c>
      <c r="X82" t="s">
        <v>1463</v>
      </c>
      <c r="Y82" t="s">
        <v>1771</v>
      </c>
      <c r="Z82" t="s">
        <v>1772</v>
      </c>
      <c r="AA82" t="s">
        <v>1773</v>
      </c>
      <c r="AB82" t="s">
        <v>1774</v>
      </c>
      <c r="AC82" t="s">
        <v>74</v>
      </c>
      <c r="AD82" t="s">
        <v>74</v>
      </c>
      <c r="AE82" t="s">
        <v>74</v>
      </c>
      <c r="AF82" t="s">
        <v>74</v>
      </c>
      <c r="AG82">
        <v>63</v>
      </c>
      <c r="AH82">
        <v>2</v>
      </c>
      <c r="AI82">
        <v>2</v>
      </c>
      <c r="AJ82">
        <v>0</v>
      </c>
      <c r="AK82">
        <v>1</v>
      </c>
      <c r="AL82" t="s">
        <v>1775</v>
      </c>
      <c r="AM82" t="s">
        <v>884</v>
      </c>
      <c r="AN82" t="s">
        <v>1776</v>
      </c>
      <c r="AO82" t="s">
        <v>886</v>
      </c>
      <c r="AP82" t="s">
        <v>74</v>
      </c>
      <c r="AQ82" t="s">
        <v>74</v>
      </c>
      <c r="AR82" t="s">
        <v>870</v>
      </c>
      <c r="AS82" t="s">
        <v>889</v>
      </c>
      <c r="AT82" t="s">
        <v>74</v>
      </c>
      <c r="AU82">
        <v>2006</v>
      </c>
      <c r="AV82">
        <v>38</v>
      </c>
      <c r="AW82">
        <v>4</v>
      </c>
      <c r="AX82" t="s">
        <v>74</v>
      </c>
      <c r="AY82" t="s">
        <v>74</v>
      </c>
      <c r="AZ82" t="s">
        <v>74</v>
      </c>
      <c r="BA82" t="s">
        <v>74</v>
      </c>
      <c r="BB82">
        <v>327</v>
      </c>
      <c r="BC82">
        <v>352</v>
      </c>
      <c r="BD82" t="s">
        <v>74</v>
      </c>
      <c r="BE82" t="s">
        <v>74</v>
      </c>
      <c r="BF82" t="s">
        <v>74</v>
      </c>
      <c r="BG82" t="s">
        <v>74</v>
      </c>
      <c r="BH82" t="s">
        <v>74</v>
      </c>
      <c r="BI82">
        <v>26</v>
      </c>
      <c r="BJ82" t="s">
        <v>633</v>
      </c>
      <c r="BK82" t="s">
        <v>123</v>
      </c>
      <c r="BL82" t="s">
        <v>633</v>
      </c>
      <c r="BM82" t="s">
        <v>1777</v>
      </c>
      <c r="BN82" t="s">
        <v>74</v>
      </c>
      <c r="BO82" t="s">
        <v>74</v>
      </c>
      <c r="BP82" t="s">
        <v>74</v>
      </c>
      <c r="BQ82" t="s">
        <v>74</v>
      </c>
      <c r="BR82" t="s">
        <v>100</v>
      </c>
      <c r="BS82" t="s">
        <v>1778</v>
      </c>
      <c r="BT82" t="str">
        <f>HYPERLINK("https%3A%2F%2Fwww.webofscience.com%2Fwos%2Fwoscc%2Ffull-record%2FWOS:000240179300003","View Full Record in Web of Science")</f>
        <v>View Full Record in Web of Science</v>
      </c>
    </row>
    <row r="83" spans="1:72" x14ac:dyDescent="0.25">
      <c r="A83" t="s">
        <v>72</v>
      </c>
      <c r="B83" t="s">
        <v>1779</v>
      </c>
      <c r="C83" t="s">
        <v>74</v>
      </c>
      <c r="D83" t="s">
        <v>74</v>
      </c>
      <c r="E83" t="s">
        <v>74</v>
      </c>
      <c r="F83" t="s">
        <v>1779</v>
      </c>
      <c r="G83" t="s">
        <v>74</v>
      </c>
      <c r="H83" t="s">
        <v>74</v>
      </c>
      <c r="I83" t="s">
        <v>1780</v>
      </c>
      <c r="J83" t="s">
        <v>1575</v>
      </c>
      <c r="K83" t="s">
        <v>74</v>
      </c>
      <c r="L83" t="s">
        <v>74</v>
      </c>
      <c r="M83" t="s">
        <v>1349</v>
      </c>
      <c r="N83" t="s">
        <v>169</v>
      </c>
      <c r="O83" t="s">
        <v>74</v>
      </c>
      <c r="P83" t="s">
        <v>74</v>
      </c>
      <c r="Q83" t="s">
        <v>74</v>
      </c>
      <c r="R83" t="s">
        <v>74</v>
      </c>
      <c r="S83" t="s">
        <v>74</v>
      </c>
      <c r="T83" t="s">
        <v>74</v>
      </c>
      <c r="U83" t="s">
        <v>74</v>
      </c>
      <c r="V83" t="s">
        <v>1781</v>
      </c>
      <c r="W83" t="s">
        <v>74</v>
      </c>
      <c r="X83" t="s">
        <v>74</v>
      </c>
      <c r="Y83" t="s">
        <v>1782</v>
      </c>
      <c r="Z83" t="s">
        <v>1783</v>
      </c>
      <c r="AA83" t="s">
        <v>74</v>
      </c>
      <c r="AB83" t="s">
        <v>74</v>
      </c>
      <c r="AC83" t="s">
        <v>74</v>
      </c>
      <c r="AD83" t="s">
        <v>74</v>
      </c>
      <c r="AE83" t="s">
        <v>74</v>
      </c>
      <c r="AF83" t="s">
        <v>74</v>
      </c>
      <c r="AG83">
        <v>10</v>
      </c>
      <c r="AH83">
        <v>1</v>
      </c>
      <c r="AI83">
        <v>1</v>
      </c>
      <c r="AJ83">
        <v>0</v>
      </c>
      <c r="AK83">
        <v>0</v>
      </c>
      <c r="AL83" t="s">
        <v>1584</v>
      </c>
      <c r="AM83" t="s">
        <v>1317</v>
      </c>
      <c r="AN83" t="s">
        <v>1585</v>
      </c>
      <c r="AO83" t="s">
        <v>1586</v>
      </c>
      <c r="AP83" t="s">
        <v>1587</v>
      </c>
      <c r="AQ83" t="s">
        <v>74</v>
      </c>
      <c r="AR83" t="s">
        <v>1588</v>
      </c>
      <c r="AS83" t="s">
        <v>1589</v>
      </c>
      <c r="AT83" t="s">
        <v>235</v>
      </c>
      <c r="AU83">
        <v>2004</v>
      </c>
      <c r="AV83">
        <v>40</v>
      </c>
      <c r="AW83">
        <v>5</v>
      </c>
      <c r="AX83" t="s">
        <v>74</v>
      </c>
      <c r="AY83" t="s">
        <v>74</v>
      </c>
      <c r="AZ83" t="s">
        <v>74</v>
      </c>
      <c r="BA83" t="s">
        <v>74</v>
      </c>
      <c r="BB83">
        <v>623</v>
      </c>
      <c r="BC83">
        <v>630</v>
      </c>
      <c r="BD83" t="s">
        <v>74</v>
      </c>
      <c r="BE83" t="s">
        <v>74</v>
      </c>
      <c r="BF83" t="s">
        <v>74</v>
      </c>
      <c r="BG83" t="s">
        <v>74</v>
      </c>
      <c r="BH83" t="s">
        <v>74</v>
      </c>
      <c r="BI83">
        <v>8</v>
      </c>
      <c r="BJ83" t="s">
        <v>633</v>
      </c>
      <c r="BK83" t="s">
        <v>123</v>
      </c>
      <c r="BL83" t="s">
        <v>633</v>
      </c>
      <c r="BM83" t="s">
        <v>1784</v>
      </c>
      <c r="BN83" t="s">
        <v>74</v>
      </c>
      <c r="BO83" t="s">
        <v>74</v>
      </c>
      <c r="BP83" t="s">
        <v>74</v>
      </c>
      <c r="BQ83" t="s">
        <v>74</v>
      </c>
      <c r="BR83" t="s">
        <v>100</v>
      </c>
      <c r="BS83" t="s">
        <v>1785</v>
      </c>
      <c r="BT83" t="str">
        <f>HYPERLINK("https%3A%2F%2Fwww.webofscience.com%2Fwos%2Fwoscc%2Ffull-record%2FWOS:000225654200005","View Full Record in Web of Science")</f>
        <v>View Full Record in Web of Science</v>
      </c>
    </row>
    <row r="84" spans="1:72" x14ac:dyDescent="0.25">
      <c r="A84" t="s">
        <v>72</v>
      </c>
      <c r="B84" t="s">
        <v>1786</v>
      </c>
      <c r="C84" t="s">
        <v>74</v>
      </c>
      <c r="D84" t="s">
        <v>74</v>
      </c>
      <c r="E84" t="s">
        <v>74</v>
      </c>
      <c r="F84" t="s">
        <v>1786</v>
      </c>
      <c r="G84" t="s">
        <v>74</v>
      </c>
      <c r="H84" t="s">
        <v>74</v>
      </c>
      <c r="I84" t="s">
        <v>1787</v>
      </c>
      <c r="J84" t="s">
        <v>1575</v>
      </c>
      <c r="K84" t="s">
        <v>74</v>
      </c>
      <c r="L84" t="s">
        <v>74</v>
      </c>
      <c r="M84" t="s">
        <v>1349</v>
      </c>
      <c r="N84" t="s">
        <v>169</v>
      </c>
      <c r="O84" t="s">
        <v>74</v>
      </c>
      <c r="P84" t="s">
        <v>74</v>
      </c>
      <c r="Q84" t="s">
        <v>74</v>
      </c>
      <c r="R84" t="s">
        <v>74</v>
      </c>
      <c r="S84" t="s">
        <v>74</v>
      </c>
      <c r="T84" t="s">
        <v>74</v>
      </c>
      <c r="U84" t="s">
        <v>74</v>
      </c>
      <c r="V84" t="s">
        <v>1788</v>
      </c>
      <c r="W84" t="s">
        <v>1789</v>
      </c>
      <c r="X84" t="s">
        <v>875</v>
      </c>
      <c r="Y84" t="s">
        <v>1790</v>
      </c>
      <c r="Z84" t="s">
        <v>1791</v>
      </c>
      <c r="AA84" t="s">
        <v>1792</v>
      </c>
      <c r="AB84" t="s">
        <v>1793</v>
      </c>
      <c r="AC84" t="s">
        <v>74</v>
      </c>
      <c r="AD84" t="s">
        <v>74</v>
      </c>
      <c r="AE84" t="s">
        <v>74</v>
      </c>
      <c r="AF84" t="s">
        <v>74</v>
      </c>
      <c r="AG84">
        <v>39</v>
      </c>
      <c r="AH84">
        <v>4</v>
      </c>
      <c r="AI84">
        <v>4</v>
      </c>
      <c r="AJ84">
        <v>0</v>
      </c>
      <c r="AK84">
        <v>0</v>
      </c>
      <c r="AL84" t="s">
        <v>1584</v>
      </c>
      <c r="AM84" t="s">
        <v>1317</v>
      </c>
      <c r="AN84" t="s">
        <v>1585</v>
      </c>
      <c r="AO84" t="s">
        <v>1586</v>
      </c>
      <c r="AP84" t="s">
        <v>1587</v>
      </c>
      <c r="AQ84" t="s">
        <v>74</v>
      </c>
      <c r="AR84" t="s">
        <v>1588</v>
      </c>
      <c r="AS84" t="s">
        <v>1589</v>
      </c>
      <c r="AT84" t="s">
        <v>416</v>
      </c>
      <c r="AU84">
        <v>2003</v>
      </c>
      <c r="AV84">
        <v>39</v>
      </c>
      <c r="AW84">
        <v>1</v>
      </c>
      <c r="AX84" t="s">
        <v>74</v>
      </c>
      <c r="AY84" t="s">
        <v>74</v>
      </c>
      <c r="AZ84" t="s">
        <v>74</v>
      </c>
      <c r="BA84" t="s">
        <v>74</v>
      </c>
      <c r="BB84">
        <v>79</v>
      </c>
      <c r="BC84">
        <v>97</v>
      </c>
      <c r="BD84" t="s">
        <v>74</v>
      </c>
      <c r="BE84" t="s">
        <v>74</v>
      </c>
      <c r="BF84" t="s">
        <v>74</v>
      </c>
      <c r="BG84" t="s">
        <v>74</v>
      </c>
      <c r="BH84" t="s">
        <v>74</v>
      </c>
      <c r="BI84">
        <v>19</v>
      </c>
      <c r="BJ84" t="s">
        <v>633</v>
      </c>
      <c r="BK84" t="s">
        <v>1794</v>
      </c>
      <c r="BL84" t="s">
        <v>633</v>
      </c>
      <c r="BM84" t="s">
        <v>1795</v>
      </c>
      <c r="BN84" t="s">
        <v>74</v>
      </c>
      <c r="BO84" t="s">
        <v>74</v>
      </c>
      <c r="BP84" t="s">
        <v>74</v>
      </c>
      <c r="BQ84" t="s">
        <v>74</v>
      </c>
      <c r="BR84" t="s">
        <v>100</v>
      </c>
      <c r="BS84" t="s">
        <v>1796</v>
      </c>
      <c r="BT84" t="str">
        <f>HYPERLINK("https%3A%2F%2Fwww.webofscience.com%2Fwos%2Fwoscc%2Ffull-record%2FWOS:000224318000006","View Full Record in Web of Science")</f>
        <v>View Full Record in Web of Science</v>
      </c>
    </row>
    <row r="85" spans="1:72" x14ac:dyDescent="0.25">
      <c r="A85" t="s">
        <v>72</v>
      </c>
      <c r="B85" t="s">
        <v>1797</v>
      </c>
      <c r="C85" t="s">
        <v>74</v>
      </c>
      <c r="D85" t="s">
        <v>74</v>
      </c>
      <c r="E85" t="s">
        <v>74</v>
      </c>
      <c r="F85" t="s">
        <v>1797</v>
      </c>
      <c r="G85" t="s">
        <v>74</v>
      </c>
      <c r="H85" t="s">
        <v>74</v>
      </c>
      <c r="I85" t="s">
        <v>1798</v>
      </c>
      <c r="J85" t="s">
        <v>1799</v>
      </c>
      <c r="K85" t="s">
        <v>74</v>
      </c>
      <c r="L85" t="s">
        <v>74</v>
      </c>
      <c r="M85" t="s">
        <v>78</v>
      </c>
      <c r="N85" t="s">
        <v>1661</v>
      </c>
      <c r="O85" t="s">
        <v>1800</v>
      </c>
      <c r="P85" t="s">
        <v>1801</v>
      </c>
      <c r="Q85" t="s">
        <v>1802</v>
      </c>
      <c r="R85" t="s">
        <v>74</v>
      </c>
      <c r="S85" t="s">
        <v>74</v>
      </c>
      <c r="T85" t="s">
        <v>1803</v>
      </c>
      <c r="U85" t="s">
        <v>1804</v>
      </c>
      <c r="V85" t="s">
        <v>1805</v>
      </c>
      <c r="W85" t="s">
        <v>1806</v>
      </c>
      <c r="X85" t="s">
        <v>1807</v>
      </c>
      <c r="Y85" t="s">
        <v>1808</v>
      </c>
      <c r="Z85" t="s">
        <v>74</v>
      </c>
      <c r="AA85" t="s">
        <v>1809</v>
      </c>
      <c r="AB85" t="s">
        <v>1810</v>
      </c>
      <c r="AC85" t="s">
        <v>74</v>
      </c>
      <c r="AD85" t="s">
        <v>74</v>
      </c>
      <c r="AE85" t="s">
        <v>74</v>
      </c>
      <c r="AF85" t="s">
        <v>74</v>
      </c>
      <c r="AG85">
        <v>43</v>
      </c>
      <c r="AH85">
        <v>13</v>
      </c>
      <c r="AI85">
        <v>13</v>
      </c>
      <c r="AJ85">
        <v>0</v>
      </c>
      <c r="AK85">
        <v>15</v>
      </c>
      <c r="AL85" t="s">
        <v>1811</v>
      </c>
      <c r="AM85" t="s">
        <v>1812</v>
      </c>
      <c r="AN85" t="s">
        <v>1813</v>
      </c>
      <c r="AO85" t="s">
        <v>1814</v>
      </c>
      <c r="AP85" t="s">
        <v>74</v>
      </c>
      <c r="AQ85" t="s">
        <v>74</v>
      </c>
      <c r="AR85" t="s">
        <v>1815</v>
      </c>
      <c r="AS85" t="s">
        <v>1816</v>
      </c>
      <c r="AT85" t="s">
        <v>801</v>
      </c>
      <c r="AU85">
        <v>2002</v>
      </c>
      <c r="AV85">
        <v>17</v>
      </c>
      <c r="AW85">
        <v>1</v>
      </c>
      <c r="AX85" t="s">
        <v>74</v>
      </c>
      <c r="AY85" t="s">
        <v>74</v>
      </c>
      <c r="AZ85" t="s">
        <v>74</v>
      </c>
      <c r="BA85" t="s">
        <v>74</v>
      </c>
      <c r="BB85">
        <v>57</v>
      </c>
      <c r="BC85">
        <v>79</v>
      </c>
      <c r="BD85" t="s">
        <v>74</v>
      </c>
      <c r="BE85" t="s">
        <v>1817</v>
      </c>
      <c r="BF85" t="str">
        <f>HYPERLINK("http://dx.doi.org/10.1023/A:1014541506828","http://dx.doi.org/10.1023/A:1014541506828")</f>
        <v>http://dx.doi.org/10.1023/A:1014541506828</v>
      </c>
      <c r="BG85" t="s">
        <v>74</v>
      </c>
      <c r="BH85" t="s">
        <v>74</v>
      </c>
      <c r="BI85">
        <v>23</v>
      </c>
      <c r="BJ85" t="s">
        <v>633</v>
      </c>
      <c r="BK85" t="s">
        <v>1818</v>
      </c>
      <c r="BL85" t="s">
        <v>633</v>
      </c>
      <c r="BM85" t="s">
        <v>1819</v>
      </c>
      <c r="BN85" t="s">
        <v>74</v>
      </c>
      <c r="BO85" t="s">
        <v>74</v>
      </c>
      <c r="BP85" t="s">
        <v>74</v>
      </c>
      <c r="BQ85" t="s">
        <v>74</v>
      </c>
      <c r="BR85" t="s">
        <v>100</v>
      </c>
      <c r="BS85" t="s">
        <v>1820</v>
      </c>
      <c r="BT85" t="str">
        <f>HYPERLINK("https%3A%2F%2Fwww.webofscience.com%2Fwos%2Fwoscc%2Ffull-record%2FWOS:000175271200003","View Full Record in Web of Science")</f>
        <v>View Full Record in Web of Science</v>
      </c>
    </row>
    <row r="86" spans="1:72" x14ac:dyDescent="0.25">
      <c r="A86" t="s">
        <v>72</v>
      </c>
      <c r="B86" t="s">
        <v>1821</v>
      </c>
      <c r="C86" t="s">
        <v>74</v>
      </c>
      <c r="D86" t="s">
        <v>74</v>
      </c>
      <c r="E86" t="s">
        <v>74</v>
      </c>
      <c r="F86" t="s">
        <v>1821</v>
      </c>
      <c r="G86" t="s">
        <v>74</v>
      </c>
      <c r="H86" t="s">
        <v>74</v>
      </c>
      <c r="I86" t="s">
        <v>1822</v>
      </c>
      <c r="J86" t="s">
        <v>870</v>
      </c>
      <c r="K86" t="s">
        <v>74</v>
      </c>
      <c r="L86" t="s">
        <v>74</v>
      </c>
      <c r="M86" t="s">
        <v>972</v>
      </c>
      <c r="N86" t="s">
        <v>169</v>
      </c>
      <c r="O86" t="s">
        <v>74</v>
      </c>
      <c r="P86" t="s">
        <v>74</v>
      </c>
      <c r="Q86" t="s">
        <v>74</v>
      </c>
      <c r="R86" t="s">
        <v>74</v>
      </c>
      <c r="S86" t="s">
        <v>74</v>
      </c>
      <c r="T86" t="s">
        <v>1823</v>
      </c>
      <c r="U86" t="s">
        <v>74</v>
      </c>
      <c r="V86" t="s">
        <v>1824</v>
      </c>
      <c r="W86" t="s">
        <v>74</v>
      </c>
      <c r="X86" t="s">
        <v>74</v>
      </c>
      <c r="Y86" t="s">
        <v>1825</v>
      </c>
      <c r="Z86" t="s">
        <v>74</v>
      </c>
      <c r="AA86" t="s">
        <v>74</v>
      </c>
      <c r="AB86" t="s">
        <v>74</v>
      </c>
      <c r="AC86" t="s">
        <v>74</v>
      </c>
      <c r="AD86" t="s">
        <v>74</v>
      </c>
      <c r="AE86" t="s">
        <v>74</v>
      </c>
      <c r="AF86" t="s">
        <v>74</v>
      </c>
      <c r="AG86">
        <v>4</v>
      </c>
      <c r="AH86">
        <v>2</v>
      </c>
      <c r="AI86">
        <v>2</v>
      </c>
      <c r="AJ86">
        <v>1</v>
      </c>
      <c r="AK86">
        <v>14</v>
      </c>
      <c r="AL86" t="s">
        <v>1775</v>
      </c>
      <c r="AM86" t="s">
        <v>884</v>
      </c>
      <c r="AN86" t="s">
        <v>1776</v>
      </c>
      <c r="AO86" t="s">
        <v>886</v>
      </c>
      <c r="AP86" t="s">
        <v>74</v>
      </c>
      <c r="AQ86" t="s">
        <v>74</v>
      </c>
      <c r="AR86" t="s">
        <v>870</v>
      </c>
      <c r="AS86" t="s">
        <v>889</v>
      </c>
      <c r="AT86" t="s">
        <v>74</v>
      </c>
      <c r="AU86">
        <v>1994</v>
      </c>
      <c r="AV86">
        <v>26</v>
      </c>
      <c r="AW86" t="s">
        <v>1826</v>
      </c>
      <c r="AX86" t="s">
        <v>74</v>
      </c>
      <c r="AY86" t="s">
        <v>74</v>
      </c>
      <c r="AZ86" t="s">
        <v>74</v>
      </c>
      <c r="BA86" t="s">
        <v>74</v>
      </c>
      <c r="BB86">
        <v>479</v>
      </c>
      <c r="BC86" t="s">
        <v>714</v>
      </c>
      <c r="BD86" t="s">
        <v>74</v>
      </c>
      <c r="BE86" t="s">
        <v>74</v>
      </c>
      <c r="BF86" t="s">
        <v>74</v>
      </c>
      <c r="BG86" t="s">
        <v>74</v>
      </c>
      <c r="BH86" t="s">
        <v>74</v>
      </c>
      <c r="BI86">
        <v>0</v>
      </c>
      <c r="BJ86" t="s">
        <v>633</v>
      </c>
      <c r="BK86" t="s">
        <v>123</v>
      </c>
      <c r="BL86" t="s">
        <v>633</v>
      </c>
      <c r="BM86" t="s">
        <v>1827</v>
      </c>
      <c r="BN86" t="s">
        <v>74</v>
      </c>
      <c r="BO86" t="s">
        <v>74</v>
      </c>
      <c r="BP86" t="s">
        <v>74</v>
      </c>
      <c r="BQ86" t="s">
        <v>74</v>
      </c>
      <c r="BR86" t="s">
        <v>100</v>
      </c>
      <c r="BS86" t="s">
        <v>1828</v>
      </c>
      <c r="BT86" t="str">
        <f>HYPERLINK("https%3A%2F%2Fwww.webofscience.com%2Fwos%2Fwoscc%2Ffull-record%2FWOS:A1994QL31500008","View Full Record in Web of Science")</f>
        <v>View Full Record in Web of Science</v>
      </c>
    </row>
    <row r="87" spans="1:72" x14ac:dyDescent="0.25">
      <c r="A87" t="s">
        <v>72</v>
      </c>
      <c r="B87" t="s">
        <v>1829</v>
      </c>
      <c r="C87" t="s">
        <v>74</v>
      </c>
      <c r="D87" t="s">
        <v>74</v>
      </c>
      <c r="E87" t="s">
        <v>74</v>
      </c>
      <c r="F87" t="s">
        <v>1829</v>
      </c>
      <c r="G87" t="s">
        <v>74</v>
      </c>
      <c r="H87" t="s">
        <v>74</v>
      </c>
      <c r="I87" t="s">
        <v>1830</v>
      </c>
      <c r="J87" t="s">
        <v>1831</v>
      </c>
      <c r="K87" t="s">
        <v>74</v>
      </c>
      <c r="L87" t="s">
        <v>74</v>
      </c>
      <c r="M87" t="s">
        <v>1349</v>
      </c>
      <c r="N87" t="s">
        <v>169</v>
      </c>
      <c r="O87" t="s">
        <v>74</v>
      </c>
      <c r="P87" t="s">
        <v>74</v>
      </c>
      <c r="Q87" t="s">
        <v>74</v>
      </c>
      <c r="R87" t="s">
        <v>74</v>
      </c>
      <c r="S87" t="s">
        <v>74</v>
      </c>
      <c r="T87" t="s">
        <v>74</v>
      </c>
      <c r="U87" t="s">
        <v>74</v>
      </c>
      <c r="V87" t="s">
        <v>1832</v>
      </c>
      <c r="W87" t="s">
        <v>1833</v>
      </c>
      <c r="X87" t="s">
        <v>110</v>
      </c>
      <c r="Y87" t="s">
        <v>1834</v>
      </c>
      <c r="Z87" t="s">
        <v>74</v>
      </c>
      <c r="AA87" t="s">
        <v>74</v>
      </c>
      <c r="AB87" t="s">
        <v>74</v>
      </c>
      <c r="AC87" t="s">
        <v>74</v>
      </c>
      <c r="AD87" t="s">
        <v>74</v>
      </c>
      <c r="AE87" t="s">
        <v>74</v>
      </c>
      <c r="AF87" t="s">
        <v>74</v>
      </c>
      <c r="AG87">
        <v>22</v>
      </c>
      <c r="AH87">
        <v>2</v>
      </c>
      <c r="AI87">
        <v>2</v>
      </c>
      <c r="AJ87">
        <v>0</v>
      </c>
      <c r="AK87">
        <v>1</v>
      </c>
      <c r="AL87" t="s">
        <v>1835</v>
      </c>
      <c r="AM87" t="s">
        <v>1836</v>
      </c>
      <c r="AN87" t="s">
        <v>1837</v>
      </c>
      <c r="AO87" t="s">
        <v>1838</v>
      </c>
      <c r="AP87" t="s">
        <v>74</v>
      </c>
      <c r="AQ87" t="s">
        <v>74</v>
      </c>
      <c r="AR87" t="s">
        <v>1839</v>
      </c>
      <c r="AS87" t="s">
        <v>1840</v>
      </c>
      <c r="AT87" t="s">
        <v>74</v>
      </c>
      <c r="AU87">
        <v>1992</v>
      </c>
      <c r="AV87">
        <v>40</v>
      </c>
      <c r="AW87">
        <v>5</v>
      </c>
      <c r="AX87" t="s">
        <v>74</v>
      </c>
      <c r="AY87" t="s">
        <v>74</v>
      </c>
      <c r="AZ87" t="s">
        <v>74</v>
      </c>
      <c r="BA87" t="s">
        <v>74</v>
      </c>
      <c r="BB87">
        <v>757</v>
      </c>
      <c r="BC87">
        <v>768</v>
      </c>
      <c r="BD87" t="s">
        <v>74</v>
      </c>
      <c r="BE87" t="s">
        <v>74</v>
      </c>
      <c r="BF87" t="s">
        <v>74</v>
      </c>
      <c r="BG87" t="s">
        <v>74</v>
      </c>
      <c r="BH87" t="s">
        <v>74</v>
      </c>
      <c r="BI87">
        <v>12</v>
      </c>
      <c r="BJ87" t="s">
        <v>1841</v>
      </c>
      <c r="BK87" t="s">
        <v>1794</v>
      </c>
      <c r="BL87" t="s">
        <v>1842</v>
      </c>
      <c r="BM87" t="s">
        <v>1843</v>
      </c>
      <c r="BN87" t="s">
        <v>74</v>
      </c>
      <c r="BO87" t="s">
        <v>74</v>
      </c>
      <c r="BP87" t="s">
        <v>74</v>
      </c>
      <c r="BQ87" t="s">
        <v>74</v>
      </c>
      <c r="BR87" t="s">
        <v>100</v>
      </c>
      <c r="BS87" t="s">
        <v>1844</v>
      </c>
      <c r="BT87" t="str">
        <f>HYPERLINK("https%3A%2F%2Fwww.webofscience.com%2Fwos%2Fwoscc%2Ffull-record%2FWOS:A1992KB54900003","View Full Record in Web of Science")</f>
        <v>View Full Record in Web of Science</v>
      </c>
    </row>
    <row r="88" spans="1:72" x14ac:dyDescent="0.25">
      <c r="A88" t="s">
        <v>72</v>
      </c>
      <c r="B88" t="s">
        <v>1845</v>
      </c>
      <c r="C88" t="s">
        <v>74</v>
      </c>
      <c r="D88" t="s">
        <v>74</v>
      </c>
      <c r="E88" t="s">
        <v>74</v>
      </c>
      <c r="F88" t="s">
        <v>1845</v>
      </c>
      <c r="G88" t="s">
        <v>74</v>
      </c>
      <c r="H88" t="s">
        <v>74</v>
      </c>
      <c r="I88" t="s">
        <v>1846</v>
      </c>
      <c r="J88" t="s">
        <v>1847</v>
      </c>
      <c r="K88" t="s">
        <v>74</v>
      </c>
      <c r="L88" t="s">
        <v>74</v>
      </c>
      <c r="M88" t="s">
        <v>78</v>
      </c>
      <c r="N88" t="s">
        <v>169</v>
      </c>
      <c r="O88" t="s">
        <v>74</v>
      </c>
      <c r="P88" t="s">
        <v>74</v>
      </c>
      <c r="Q88" t="s">
        <v>74</v>
      </c>
      <c r="R88" t="s">
        <v>74</v>
      </c>
      <c r="S88" t="s">
        <v>74</v>
      </c>
      <c r="T88" t="s">
        <v>1848</v>
      </c>
      <c r="U88" t="s">
        <v>74</v>
      </c>
      <c r="V88" t="s">
        <v>1849</v>
      </c>
      <c r="W88" t="s">
        <v>74</v>
      </c>
      <c r="X88" t="s">
        <v>74</v>
      </c>
      <c r="Y88" t="s">
        <v>1850</v>
      </c>
      <c r="Z88" t="s">
        <v>74</v>
      </c>
      <c r="AA88" t="s">
        <v>74</v>
      </c>
      <c r="AB88" t="s">
        <v>74</v>
      </c>
      <c r="AC88" t="s">
        <v>74</v>
      </c>
      <c r="AD88" t="s">
        <v>74</v>
      </c>
      <c r="AE88" t="s">
        <v>74</v>
      </c>
      <c r="AF88" t="s">
        <v>74</v>
      </c>
      <c r="AG88">
        <v>6</v>
      </c>
      <c r="AH88">
        <v>0</v>
      </c>
      <c r="AI88">
        <v>0</v>
      </c>
      <c r="AJ88">
        <v>0</v>
      </c>
      <c r="AK88">
        <v>3</v>
      </c>
      <c r="AL88" t="s">
        <v>1851</v>
      </c>
      <c r="AM88" t="s">
        <v>884</v>
      </c>
      <c r="AN88" t="s">
        <v>1852</v>
      </c>
      <c r="AO88" t="s">
        <v>1853</v>
      </c>
      <c r="AP88" t="s">
        <v>74</v>
      </c>
      <c r="AQ88" t="s">
        <v>74</v>
      </c>
      <c r="AR88" t="s">
        <v>1854</v>
      </c>
      <c r="AS88" t="s">
        <v>1855</v>
      </c>
      <c r="AT88" t="s">
        <v>74</v>
      </c>
      <c r="AU88">
        <v>1992</v>
      </c>
      <c r="AV88">
        <v>34</v>
      </c>
      <c r="AW88">
        <v>3</v>
      </c>
      <c r="AX88" t="s">
        <v>74</v>
      </c>
      <c r="AY88" t="s">
        <v>74</v>
      </c>
      <c r="AZ88" t="s">
        <v>74</v>
      </c>
      <c r="BA88" t="s">
        <v>74</v>
      </c>
      <c r="BB88">
        <v>247</v>
      </c>
      <c r="BC88">
        <v>252</v>
      </c>
      <c r="BD88" t="s">
        <v>74</v>
      </c>
      <c r="BE88" t="s">
        <v>74</v>
      </c>
      <c r="BF88" t="s">
        <v>74</v>
      </c>
      <c r="BG88" t="s">
        <v>74</v>
      </c>
      <c r="BH88" t="s">
        <v>74</v>
      </c>
      <c r="BI88">
        <v>6</v>
      </c>
      <c r="BJ88" t="s">
        <v>1323</v>
      </c>
      <c r="BK88" t="s">
        <v>123</v>
      </c>
      <c r="BL88" t="s">
        <v>290</v>
      </c>
      <c r="BM88" t="s">
        <v>1856</v>
      </c>
      <c r="BN88" t="s">
        <v>74</v>
      </c>
      <c r="BO88" t="s">
        <v>74</v>
      </c>
      <c r="BP88" t="s">
        <v>74</v>
      </c>
      <c r="BQ88" t="s">
        <v>74</v>
      </c>
      <c r="BR88" t="s">
        <v>100</v>
      </c>
      <c r="BS88" t="s">
        <v>1857</v>
      </c>
      <c r="BT88" t="str">
        <f>HYPERLINK("https%3A%2F%2Fwww.webofscience.com%2Fwos%2Fwoscc%2Ffull-record%2FWOS:A1992LY28100005","View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2023-10-20T14:12:32Z</dcterms:created>
  <dcterms:modified xsi:type="dcterms:W3CDTF">2023-10-20T14:12:32Z</dcterms:modified>
</cp:coreProperties>
</file>